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6"/>
  </bookViews>
  <sheets>
    <sheet name="09,01,19" sheetId="1" r:id="rId1"/>
    <sheet name="31,01,19" sheetId="2" r:id="rId2"/>
    <sheet name="12,04,19" sheetId="3" r:id="rId3"/>
    <sheet name="14,05,19" sheetId="4" r:id="rId4"/>
    <sheet name="28,06,19" sheetId="5" r:id="rId5"/>
    <sheet name="23,09,19" sheetId="6" r:id="rId6"/>
    <sheet name="08,10,19" sheetId="7" r:id="rId7"/>
  </sheets>
  <calcPr calcId="144525"/>
</workbook>
</file>

<file path=xl/calcChain.xml><?xml version="1.0" encoding="utf-8"?>
<calcChain xmlns="http://schemas.openxmlformats.org/spreadsheetml/2006/main">
  <c r="G78" i="7" l="1"/>
  <c r="F78" i="7"/>
  <c r="E78" i="7"/>
  <c r="D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78" i="7" l="1"/>
  <c r="C76" i="6"/>
  <c r="C62" i="6"/>
  <c r="C61" i="6"/>
  <c r="C60" i="6"/>
  <c r="C59" i="6"/>
  <c r="C55" i="6"/>
  <c r="C54" i="6"/>
  <c r="C53" i="6"/>
  <c r="G78" i="6"/>
  <c r="F78" i="6"/>
  <c r="E78" i="6"/>
  <c r="D78" i="6"/>
  <c r="C77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58" i="6"/>
  <c r="C57" i="6"/>
  <c r="C56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78" i="6" l="1"/>
  <c r="C71" i="5"/>
  <c r="C70" i="5"/>
  <c r="C68" i="5"/>
  <c r="C67" i="5"/>
  <c r="C65" i="5"/>
  <c r="C63" i="5"/>
  <c r="C56" i="5"/>
  <c r="C55" i="5"/>
  <c r="C52" i="5"/>
  <c r="C51" i="5"/>
  <c r="C47" i="5"/>
  <c r="G73" i="5"/>
  <c r="F73" i="5"/>
  <c r="E73" i="5"/>
  <c r="D73" i="5"/>
  <c r="C72" i="5"/>
  <c r="C69" i="5"/>
  <c r="C66" i="5"/>
  <c r="C64" i="5"/>
  <c r="C62" i="5"/>
  <c r="C61" i="5"/>
  <c r="C60" i="5"/>
  <c r="C59" i="5"/>
  <c r="C58" i="5"/>
  <c r="C57" i="5"/>
  <c r="C54" i="5"/>
  <c r="C53" i="5"/>
  <c r="C50" i="5"/>
  <c r="C49" i="5"/>
  <c r="C48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73" i="5" l="1"/>
  <c r="G62" i="4"/>
  <c r="F62" i="4"/>
  <c r="E62" i="4"/>
  <c r="D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62" i="4" l="1"/>
  <c r="C52" i="3"/>
  <c r="C46" i="3"/>
  <c r="C45" i="3"/>
  <c r="C35" i="3"/>
  <c r="C33" i="3"/>
  <c r="C32" i="3"/>
  <c r="G62" i="3"/>
  <c r="F62" i="3"/>
  <c r="E62" i="3"/>
  <c r="D62" i="3"/>
  <c r="C61" i="3"/>
  <c r="C60" i="3"/>
  <c r="C59" i="3"/>
  <c r="C58" i="3"/>
  <c r="C57" i="3"/>
  <c r="C56" i="3"/>
  <c r="C55" i="3"/>
  <c r="C54" i="3"/>
  <c r="C53" i="3"/>
  <c r="C51" i="3"/>
  <c r="C50" i="3"/>
  <c r="C49" i="3"/>
  <c r="C48" i="3"/>
  <c r="C47" i="3"/>
  <c r="C44" i="3"/>
  <c r="C43" i="3"/>
  <c r="C42" i="3"/>
  <c r="C41" i="3"/>
  <c r="C40" i="3"/>
  <c r="C39" i="3"/>
  <c r="C38" i="3"/>
  <c r="C37" i="3"/>
  <c r="C36" i="3"/>
  <c r="C34" i="3"/>
  <c r="C31" i="3"/>
  <c r="C30" i="3"/>
  <c r="C62" i="3" l="1"/>
  <c r="C35" i="2"/>
  <c r="G56" i="2"/>
  <c r="F56" i="2"/>
  <c r="E56" i="2"/>
  <c r="D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4" i="2"/>
  <c r="C33" i="2"/>
  <c r="C32" i="2"/>
  <c r="C31" i="2"/>
  <c r="C30" i="2"/>
  <c r="C56" i="2" l="1"/>
  <c r="G55" i="1"/>
  <c r="C45" i="1"/>
  <c r="C43" i="1"/>
  <c r="C39" i="1"/>
  <c r="C38" i="1" l="1"/>
  <c r="F55" i="1" l="1"/>
  <c r="E55" i="1"/>
  <c r="D55" i="1"/>
  <c r="C54" i="1"/>
  <c r="C53" i="1"/>
  <c r="C52" i="1"/>
  <c r="C51" i="1"/>
  <c r="C50" i="1"/>
  <c r="C49" i="1"/>
  <c r="C48" i="1"/>
  <c r="C47" i="1"/>
  <c r="C46" i="1"/>
  <c r="C44" i="1"/>
  <c r="C42" i="1"/>
  <c r="C41" i="1"/>
  <c r="C40" i="1"/>
  <c r="C37" i="1"/>
  <c r="C36" i="1"/>
  <c r="C35" i="1"/>
  <c r="C34" i="1"/>
  <c r="C33" i="1"/>
  <c r="C32" i="1"/>
  <c r="C31" i="1"/>
  <c r="C30" i="1"/>
  <c r="C55" i="1" l="1"/>
</calcChain>
</file>

<file path=xl/sharedStrings.xml><?xml version="1.0" encoding="utf-8"?>
<sst xmlns="http://schemas.openxmlformats.org/spreadsheetml/2006/main" count="711" uniqueCount="115">
  <si>
    <t>Приложение № 1                                                                                                                                                            к Порядку составления, утверждения и ведения бюджетной сметы бюджетного учреждения Кунчурукского сельсовета</t>
  </si>
  <si>
    <t>Утверждаю:</t>
  </si>
  <si>
    <t>Глава Кунчурукского сельсовета</t>
  </si>
  <si>
    <t>____________ И. Н. Кривых</t>
  </si>
  <si>
    <t>СМЕТА</t>
  </si>
  <si>
    <t>коды</t>
  </si>
  <si>
    <t>Дата</t>
  </si>
  <si>
    <t>Учреждение  администрация Кунчурукского сельсовета Болотнинского района Новосибирской области</t>
  </si>
  <si>
    <t>по ОКПО</t>
  </si>
  <si>
    <t>04200807</t>
  </si>
  <si>
    <t>Наименование бюджета   Бюджет поселения</t>
  </si>
  <si>
    <t>по ОКЕЙ</t>
  </si>
  <si>
    <t>Наименование вида деятельности  Бюджетная</t>
  </si>
  <si>
    <t>Единица измерения: тыс руб.</t>
  </si>
  <si>
    <t>Расходы бюджета</t>
  </si>
  <si>
    <t>Наименование показателя</t>
  </si>
  <si>
    <t>Код расхода по                                                          РБС, ФКР, КЦСР, КВР, КОСГУ</t>
  </si>
  <si>
    <t>Бюджетные ассигнования, утвержденные решением бюджета на финансовый год</t>
  </si>
  <si>
    <t>в т.ч. по кварталам</t>
  </si>
  <si>
    <t>1 квартал</t>
  </si>
  <si>
    <t>2 квартал</t>
  </si>
  <si>
    <t>3 квартал</t>
  </si>
  <si>
    <t>4 квартал</t>
  </si>
  <si>
    <t>Заработная плата</t>
  </si>
  <si>
    <t>111 0102 9900010110 121 211</t>
  </si>
  <si>
    <r>
      <t>Начисления на выплаты по оплате труда</t>
    </r>
    <r>
      <rPr>
        <b/>
        <sz val="12"/>
        <color rgb="FF000000"/>
        <rFont val="Times New Roman"/>
        <family val="1"/>
        <charset val="204"/>
      </rPr>
      <t xml:space="preserve"> </t>
    </r>
  </si>
  <si>
    <t>111 0102 9900010110 129 213</t>
  </si>
  <si>
    <r>
      <t>Заработная плата</t>
    </r>
    <r>
      <rPr>
        <b/>
        <sz val="12"/>
        <color rgb="FF000000"/>
        <rFont val="Times New Roman"/>
        <family val="1"/>
        <charset val="204"/>
      </rPr>
      <t xml:space="preserve"> </t>
    </r>
  </si>
  <si>
    <t>111 0104 9900000110 121 211</t>
  </si>
  <si>
    <t>111 0104 9900000110 129 213</t>
  </si>
  <si>
    <t>Услуги связи</t>
  </si>
  <si>
    <t>111 0104 9900000190 242 221</t>
  </si>
  <si>
    <t>Прочие работы, услуги</t>
  </si>
  <si>
    <t>Коммунальные услуги</t>
  </si>
  <si>
    <t>111 0104 9900000190 244 223</t>
  </si>
  <si>
    <t>111 0104 9900000190 244 226</t>
  </si>
  <si>
    <t>Налоги, пошлины и сборы</t>
  </si>
  <si>
    <t>111 0104 9900000190 851 291</t>
  </si>
  <si>
    <t>111 0104 9900070510 121 211</t>
  </si>
  <si>
    <t>Перечисления другим бюджетам бюджетной системы Российской Федерации</t>
  </si>
  <si>
    <t>111 0106 9900002190 540 251</t>
  </si>
  <si>
    <t>111 0203 9900051180 121 211</t>
  </si>
  <si>
    <t>Начисления на выплаты по оплате труда</t>
  </si>
  <si>
    <t>111 0203 9900051180 129 213</t>
  </si>
  <si>
    <t>111 0409 0500001010 244 223</t>
  </si>
  <si>
    <t>Работы, услуги по содержанию имущества</t>
  </si>
  <si>
    <t>111 0409 0500001010 244 225</t>
  </si>
  <si>
    <t>Безвозмездные перечисления государственным и муниципальным организациям</t>
  </si>
  <si>
    <t>111 0502 0200001020 811 241</t>
  </si>
  <si>
    <t>ИТОГО</t>
  </si>
  <si>
    <t>Руководитель                                                          Кривых И. Н.</t>
  </si>
  <si>
    <t>Главный бухгалтер                                                 Заяш А.Ю.</t>
  </si>
  <si>
    <t>Исполнитель                                                           Афросина Т.С.</t>
  </si>
  <si>
    <t>Финансовый год  2019</t>
  </si>
  <si>
    <t>09 января 2019 года</t>
  </si>
  <si>
    <t>Страхование</t>
  </si>
  <si>
    <t>111 0104 9900000190 244 227</t>
  </si>
  <si>
    <t>111 0104 9900000190 244 343</t>
  </si>
  <si>
    <t>Увеличение стоимости горюче-смазочных материалов</t>
  </si>
  <si>
    <t>111 0104 9900000190 244 346</t>
  </si>
  <si>
    <t>Увеличение стоимости прочих оборотных запасов (материалов)</t>
  </si>
  <si>
    <t>111 0104 9900070190 244 346</t>
  </si>
  <si>
    <t>111 0104 9900070510 129 213</t>
  </si>
  <si>
    <t xml:space="preserve">Начисления на выплаты по оплате труда </t>
  </si>
  <si>
    <t>111 0111 9900012190 870 296</t>
  </si>
  <si>
    <t>Иные выплаты текущего характера физическим лицам</t>
  </si>
  <si>
    <t>111 0203 9900051180 244 346</t>
  </si>
  <si>
    <t>Увеличение стоимости строительных материалов</t>
  </si>
  <si>
    <t>111 0409 0500001010 244 344</t>
  </si>
  <si>
    <t>111 0503 0300006050 244 226</t>
  </si>
  <si>
    <t>Пенсии, пособия, выплачиваемые работодателями, нанимателями бывшим работникам</t>
  </si>
  <si>
    <t>111 1001 9900002020 312 264</t>
  </si>
  <si>
    <t>31 января 2019 года</t>
  </si>
  <si>
    <t>111 0104 9900000190 242 226</t>
  </si>
  <si>
    <t>12 апреля 2019 года</t>
  </si>
  <si>
    <t>111 0102 9907770510 121 211</t>
  </si>
  <si>
    <t>111 0102 9907770510 129 213</t>
  </si>
  <si>
    <t>111 0104 9900000110 121 266</t>
  </si>
  <si>
    <t>Социальные пособия и компенсации персоналу в денежной форме</t>
  </si>
  <si>
    <t>111 0104 9900000190 852 291</t>
  </si>
  <si>
    <t>111 0104 9900000190 853 292</t>
  </si>
  <si>
    <t>Штрафы за нарушение законодательства о налогах и сборах, законодательства о страховых взносах</t>
  </si>
  <si>
    <t>111 0104 9900270510 121 211</t>
  </si>
  <si>
    <t>111 0104 9900270510 129 213</t>
  </si>
  <si>
    <t>111 0113 9900199030 853 292</t>
  </si>
  <si>
    <t>111 0502 0200001020 811 245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</si>
  <si>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</si>
  <si>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14 мая 2019 года</t>
  </si>
  <si>
    <t>28 июня 2019 года</t>
  </si>
  <si>
    <t>111 0104 9900000190 853 297</t>
  </si>
  <si>
    <t>Иные выплаты текущего характера организациям</t>
  </si>
  <si>
    <t>111 0104 9900270510 244 346</t>
  </si>
  <si>
    <t>111 0104 9900270516 244 346</t>
  </si>
  <si>
    <t>111 0113 9900199030 851 291</t>
  </si>
  <si>
    <t>111 0113 9900199030 852 291</t>
  </si>
  <si>
    <t>111 0409 0500001010 244 310</t>
  </si>
  <si>
    <t>Увеличение стоимости основных средств</t>
  </si>
  <si>
    <t>111 0409 0500001010 244 346</t>
  </si>
  <si>
    <t>111 0502 0200070810 244 223</t>
  </si>
  <si>
    <t>111 0502 0200070816 244 223</t>
  </si>
  <si>
    <t>111 0503 0300006050 244 343</t>
  </si>
  <si>
    <t>111 0503 0300006050 244 346</t>
  </si>
  <si>
    <t>111 0113 9900199030 129 213</t>
  </si>
  <si>
    <t>111 0113 9900199030 242 226</t>
  </si>
  <si>
    <t>111 0113 9900199030 244 226</t>
  </si>
  <si>
    <t>111 0113 9900199030 853 293</t>
  </si>
  <si>
    <t>Штрафы за нарушение законодательства о закупках и нарушение условий контрактов (договоров)</t>
  </si>
  <si>
    <t>111 0113 9900270510 244 343</t>
  </si>
  <si>
    <t>111 0113 9900270510 244 346</t>
  </si>
  <si>
    <t>111 0113 9900270516 244 346</t>
  </si>
  <si>
    <t>111 0502 0200070810 811 245</t>
  </si>
  <si>
    <t>111 0502 0200070816 811 245</t>
  </si>
  <si>
    <t>111 1001 9900370510 312 264</t>
  </si>
  <si>
    <t>08 октября 2019 года</t>
  </si>
  <si>
    <t>23 сентября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</si>
</sst>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indent="15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 indent="1"/>
    </xf>
    <xf numFmtId="1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/>
    <xf numFmtId="0" fontId="5" fillId="2" borderId="0" xfId="0" applyFont="1" applyFill="1" applyBorder="1" applyAlignment="1">
      <alignment horizontal="left" vertical="center" wrapText="1" indent="2"/>
    </xf>
    <xf numFmtId="0" fontId="11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workbookViewId="0">
      <selection sqref="A1:XFD1048576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19.2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x14ac:dyDescent="0.3">
      <c r="A8" s="1"/>
      <c r="B8" s="1"/>
      <c r="C8" s="1"/>
      <c r="D8" s="1"/>
      <c r="E8" s="5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x14ac:dyDescent="0.3">
      <c r="A11" s="1"/>
      <c r="B11" s="1"/>
      <c r="C11" s="1"/>
      <c r="D11" s="1"/>
      <c r="E11" s="7" t="s">
        <v>54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43474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19">
        <v>1</v>
      </c>
      <c r="B29" s="19">
        <v>2</v>
      </c>
      <c r="C29" s="20">
        <v>3</v>
      </c>
      <c r="D29" s="20">
        <v>4</v>
      </c>
      <c r="E29" s="19">
        <v>5</v>
      </c>
      <c r="F29" s="19">
        <v>6</v>
      </c>
      <c r="G29" s="19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458.79999999999995</v>
      </c>
      <c r="D30" s="25">
        <v>229.4</v>
      </c>
      <c r="E30" s="25">
        <v>114.8</v>
      </c>
      <c r="F30" s="25">
        <v>114.6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55" si="0">SUM(D31:G31)</f>
        <v>138.5</v>
      </c>
      <c r="D31" s="25">
        <v>69.2</v>
      </c>
      <c r="E31" s="25">
        <v>34.700000000000003</v>
      </c>
      <c r="F31" s="25">
        <v>34.6</v>
      </c>
      <c r="G31" s="25">
        <v>0</v>
      </c>
    </row>
    <row r="32" spans="1:7" ht="15.6" x14ac:dyDescent="0.3">
      <c r="A32" s="22" t="s">
        <v>27</v>
      </c>
      <c r="B32" s="23" t="s">
        <v>28</v>
      </c>
      <c r="C32" s="24">
        <f t="shared" si="0"/>
        <v>324.5</v>
      </c>
      <c r="D32" s="25">
        <v>81.2</v>
      </c>
      <c r="E32" s="25">
        <v>81.099999999999994</v>
      </c>
      <c r="F32" s="27">
        <v>81.099999999999994</v>
      </c>
      <c r="G32" s="25">
        <v>81.099999999999994</v>
      </c>
    </row>
    <row r="33" spans="1:7" ht="15.6" x14ac:dyDescent="0.3">
      <c r="A33" s="26" t="s">
        <v>25</v>
      </c>
      <c r="B33" s="23" t="s">
        <v>29</v>
      </c>
      <c r="C33" s="24">
        <f t="shared" si="0"/>
        <v>98</v>
      </c>
      <c r="D33" s="25">
        <v>24.5</v>
      </c>
      <c r="E33" s="25">
        <v>24.5</v>
      </c>
      <c r="F33" s="25">
        <v>24.5</v>
      </c>
      <c r="G33" s="25">
        <v>24.5</v>
      </c>
    </row>
    <row r="34" spans="1:7" ht="15.6" x14ac:dyDescent="0.3">
      <c r="A34" s="28" t="s">
        <v>30</v>
      </c>
      <c r="B34" s="23" t="s">
        <v>31</v>
      </c>
      <c r="C34" s="24">
        <f t="shared" si="0"/>
        <v>30</v>
      </c>
      <c r="D34" s="25">
        <v>7.5</v>
      </c>
      <c r="E34" s="25">
        <v>7.5</v>
      </c>
      <c r="F34" s="27">
        <v>7.5</v>
      </c>
      <c r="G34" s="25">
        <v>7.5</v>
      </c>
    </row>
    <row r="35" spans="1:7" ht="15.6" x14ac:dyDescent="0.3">
      <c r="A35" s="28" t="s">
        <v>33</v>
      </c>
      <c r="B35" s="23" t="s">
        <v>34</v>
      </c>
      <c r="C35" s="24">
        <f t="shared" si="0"/>
        <v>6</v>
      </c>
      <c r="D35" s="25">
        <v>1.5</v>
      </c>
      <c r="E35" s="25">
        <v>1.5</v>
      </c>
      <c r="F35" s="27">
        <v>1.5</v>
      </c>
      <c r="G35" s="25">
        <v>1.5</v>
      </c>
    </row>
    <row r="36" spans="1:7" ht="15.6" x14ac:dyDescent="0.3">
      <c r="A36" s="28" t="s">
        <v>32</v>
      </c>
      <c r="B36" s="23" t="s">
        <v>35</v>
      </c>
      <c r="C36" s="24">
        <f t="shared" si="0"/>
        <v>272.2</v>
      </c>
      <c r="D36" s="25">
        <v>90.8</v>
      </c>
      <c r="E36" s="25">
        <v>45.3</v>
      </c>
      <c r="F36" s="27">
        <v>68.099999999999994</v>
      </c>
      <c r="G36" s="25">
        <v>68</v>
      </c>
    </row>
    <row r="37" spans="1:7" ht="15.6" x14ac:dyDescent="0.3">
      <c r="A37" s="28" t="s">
        <v>55</v>
      </c>
      <c r="B37" s="23" t="s">
        <v>56</v>
      </c>
      <c r="C37" s="24">
        <f t="shared" si="0"/>
        <v>5</v>
      </c>
      <c r="D37" s="25">
        <v>5</v>
      </c>
      <c r="E37" s="25">
        <v>0</v>
      </c>
      <c r="F37" s="27">
        <v>0</v>
      </c>
      <c r="G37" s="25">
        <v>0</v>
      </c>
    </row>
    <row r="38" spans="1:7" ht="15.6" x14ac:dyDescent="0.3">
      <c r="A38" s="28" t="s">
        <v>58</v>
      </c>
      <c r="B38" s="23" t="s">
        <v>57</v>
      </c>
      <c r="C38" s="24">
        <f>D38+E38+F38+G38</f>
        <v>76.400000000000006</v>
      </c>
      <c r="D38" s="25">
        <v>31.4</v>
      </c>
      <c r="E38" s="25">
        <v>15</v>
      </c>
      <c r="F38" s="27">
        <v>15</v>
      </c>
      <c r="G38" s="25">
        <v>15</v>
      </c>
    </row>
    <row r="39" spans="1:7" ht="15.6" x14ac:dyDescent="0.3">
      <c r="A39" s="28" t="s">
        <v>60</v>
      </c>
      <c r="B39" s="23" t="s">
        <v>59</v>
      </c>
      <c r="C39" s="24">
        <f>D39+E39+F39+G39</f>
        <v>10</v>
      </c>
      <c r="D39" s="25">
        <v>2.5</v>
      </c>
      <c r="E39" s="25">
        <v>2.5</v>
      </c>
      <c r="F39" s="27">
        <v>2.5</v>
      </c>
      <c r="G39" s="25">
        <v>2.5</v>
      </c>
    </row>
    <row r="40" spans="1:7" ht="15.6" x14ac:dyDescent="0.3">
      <c r="A40" s="28" t="s">
        <v>36</v>
      </c>
      <c r="B40" s="23" t="s">
        <v>37</v>
      </c>
      <c r="C40" s="24">
        <f t="shared" si="0"/>
        <v>40</v>
      </c>
      <c r="D40" s="25">
        <v>10</v>
      </c>
      <c r="E40" s="25">
        <v>10</v>
      </c>
      <c r="F40" s="27">
        <v>10</v>
      </c>
      <c r="G40" s="25">
        <v>10</v>
      </c>
    </row>
    <row r="41" spans="1:7" ht="15.6" x14ac:dyDescent="0.3">
      <c r="A41" s="28" t="s">
        <v>60</v>
      </c>
      <c r="B41" s="23" t="s">
        <v>61</v>
      </c>
      <c r="C41" s="24">
        <f t="shared" si="0"/>
        <v>0.1</v>
      </c>
      <c r="D41" s="25">
        <v>0</v>
      </c>
      <c r="E41" s="25">
        <v>0</v>
      </c>
      <c r="F41" s="27">
        <v>0.1</v>
      </c>
      <c r="G41" s="25">
        <v>0</v>
      </c>
    </row>
    <row r="42" spans="1:7" ht="15.6" x14ac:dyDescent="0.3">
      <c r="A42" s="22" t="s">
        <v>27</v>
      </c>
      <c r="B42" s="23" t="s">
        <v>38</v>
      </c>
      <c r="C42" s="24">
        <f t="shared" si="0"/>
        <v>324.89999999999998</v>
      </c>
      <c r="D42" s="25">
        <v>81.2</v>
      </c>
      <c r="E42" s="25">
        <v>81.3</v>
      </c>
      <c r="F42" s="27">
        <v>81.2</v>
      </c>
      <c r="G42" s="25">
        <v>81.2</v>
      </c>
    </row>
    <row r="43" spans="1:7" ht="15.6" x14ac:dyDescent="0.3">
      <c r="A43" s="22" t="s">
        <v>63</v>
      </c>
      <c r="B43" s="23" t="s">
        <v>62</v>
      </c>
      <c r="C43" s="24">
        <f>D43+E43+F43+G43</f>
        <v>98.1</v>
      </c>
      <c r="D43" s="25">
        <v>24.5</v>
      </c>
      <c r="E43" s="25">
        <v>24.5</v>
      </c>
      <c r="F43" s="27">
        <v>24.5</v>
      </c>
      <c r="G43" s="25">
        <v>24.6</v>
      </c>
    </row>
    <row r="44" spans="1:7" ht="31.2" x14ac:dyDescent="0.3">
      <c r="A44" s="22" t="s">
        <v>39</v>
      </c>
      <c r="B44" s="23" t="s">
        <v>40</v>
      </c>
      <c r="C44" s="24">
        <f t="shared" si="0"/>
        <v>22.2</v>
      </c>
      <c r="D44" s="27">
        <v>11.1</v>
      </c>
      <c r="E44" s="27">
        <v>0</v>
      </c>
      <c r="F44" s="27">
        <v>11.1</v>
      </c>
      <c r="G44" s="27">
        <v>0</v>
      </c>
    </row>
    <row r="45" spans="1:7" ht="15.6" x14ac:dyDescent="0.3">
      <c r="A45" s="22" t="s">
        <v>65</v>
      </c>
      <c r="B45" s="23" t="s">
        <v>64</v>
      </c>
      <c r="C45" s="24">
        <f>D45+E45+F45+G45</f>
        <v>14.3</v>
      </c>
      <c r="D45" s="27">
        <v>0</v>
      </c>
      <c r="E45" s="27">
        <v>0</v>
      </c>
      <c r="F45" s="27">
        <v>0</v>
      </c>
      <c r="G45" s="27">
        <v>14.3</v>
      </c>
    </row>
    <row r="46" spans="1:7" ht="15.6" x14ac:dyDescent="0.3">
      <c r="A46" s="22" t="s">
        <v>23</v>
      </c>
      <c r="B46" s="29" t="s">
        <v>41</v>
      </c>
      <c r="C46" s="30">
        <f t="shared" si="0"/>
        <v>70.400000000000006</v>
      </c>
      <c r="D46" s="31">
        <v>17.600000000000001</v>
      </c>
      <c r="E46" s="31">
        <v>17.600000000000001</v>
      </c>
      <c r="F46" s="31">
        <v>17.600000000000001</v>
      </c>
      <c r="G46" s="31">
        <v>17.600000000000001</v>
      </c>
    </row>
    <row r="47" spans="1:7" ht="15.6" x14ac:dyDescent="0.3">
      <c r="A47" s="22" t="s">
        <v>42</v>
      </c>
      <c r="B47" s="29" t="s">
        <v>43</v>
      </c>
      <c r="C47" s="30">
        <f t="shared" si="0"/>
        <v>21.3</v>
      </c>
      <c r="D47" s="31">
        <v>5.3</v>
      </c>
      <c r="E47" s="31">
        <v>5.3</v>
      </c>
      <c r="F47" s="31">
        <v>5.4</v>
      </c>
      <c r="G47" s="31">
        <v>5.3</v>
      </c>
    </row>
    <row r="48" spans="1:7" ht="15.6" x14ac:dyDescent="0.3">
      <c r="A48" s="28" t="s">
        <v>60</v>
      </c>
      <c r="B48" s="29" t="s">
        <v>66</v>
      </c>
      <c r="C48" s="30">
        <f t="shared" si="0"/>
        <v>1</v>
      </c>
      <c r="D48" s="31">
        <v>0</v>
      </c>
      <c r="E48" s="31">
        <v>0</v>
      </c>
      <c r="F48" s="31">
        <v>1</v>
      </c>
      <c r="G48" s="31">
        <v>0</v>
      </c>
    </row>
    <row r="49" spans="1:7" ht="15.6" x14ac:dyDescent="0.3">
      <c r="A49" s="28" t="s">
        <v>33</v>
      </c>
      <c r="B49" s="23" t="s">
        <v>44</v>
      </c>
      <c r="C49" s="24">
        <f t="shared" si="0"/>
        <v>30</v>
      </c>
      <c r="D49" s="27">
        <v>7.5</v>
      </c>
      <c r="E49" s="27">
        <v>7.5</v>
      </c>
      <c r="F49" s="27">
        <v>7.5</v>
      </c>
      <c r="G49" s="27">
        <v>7.5</v>
      </c>
    </row>
    <row r="50" spans="1:7" ht="15.6" x14ac:dyDescent="0.3">
      <c r="A50" s="28" t="s">
        <v>45</v>
      </c>
      <c r="B50" s="23" t="s">
        <v>46</v>
      </c>
      <c r="C50" s="24">
        <f t="shared" si="0"/>
        <v>306.89999999999998</v>
      </c>
      <c r="D50" s="27">
        <v>76.7</v>
      </c>
      <c r="E50" s="27">
        <v>76.7</v>
      </c>
      <c r="F50" s="27">
        <v>76.8</v>
      </c>
      <c r="G50" s="27">
        <v>76.7</v>
      </c>
    </row>
    <row r="51" spans="1:7" ht="15.6" x14ac:dyDescent="0.3">
      <c r="A51" s="28" t="s">
        <v>67</v>
      </c>
      <c r="B51" s="23" t="s">
        <v>68</v>
      </c>
      <c r="C51" s="24">
        <f t="shared" si="0"/>
        <v>10</v>
      </c>
      <c r="D51" s="27">
        <v>0</v>
      </c>
      <c r="E51" s="27">
        <v>5</v>
      </c>
      <c r="F51" s="27">
        <v>5</v>
      </c>
      <c r="G51" s="27">
        <v>0</v>
      </c>
    </row>
    <row r="52" spans="1:7" ht="31.2" x14ac:dyDescent="0.3">
      <c r="A52" s="22" t="s">
        <v>47</v>
      </c>
      <c r="B52" s="23" t="s">
        <v>48</v>
      </c>
      <c r="C52" s="24">
        <f t="shared" si="0"/>
        <v>35.6</v>
      </c>
      <c r="D52" s="27">
        <v>0</v>
      </c>
      <c r="E52" s="27">
        <v>0</v>
      </c>
      <c r="F52" s="27">
        <v>0</v>
      </c>
      <c r="G52" s="27">
        <v>35.6</v>
      </c>
    </row>
    <row r="53" spans="1:7" ht="15.6" x14ac:dyDescent="0.3">
      <c r="A53" s="22" t="s">
        <v>32</v>
      </c>
      <c r="B53" s="23" t="s">
        <v>69</v>
      </c>
      <c r="C53" s="24">
        <f t="shared" si="0"/>
        <v>15</v>
      </c>
      <c r="D53" s="27">
        <v>0</v>
      </c>
      <c r="E53" s="27">
        <v>7.5</v>
      </c>
      <c r="F53" s="27">
        <v>7.5</v>
      </c>
      <c r="G53" s="27">
        <v>0</v>
      </c>
    </row>
    <row r="54" spans="1:7" ht="31.2" x14ac:dyDescent="0.3">
      <c r="A54" s="22" t="s">
        <v>70</v>
      </c>
      <c r="B54" s="23" t="s">
        <v>71</v>
      </c>
      <c r="C54" s="24">
        <f t="shared" si="0"/>
        <v>150</v>
      </c>
      <c r="D54" s="27">
        <v>75</v>
      </c>
      <c r="E54" s="27">
        <v>52.5</v>
      </c>
      <c r="F54" s="27">
        <v>22.5</v>
      </c>
      <c r="G54" s="27">
        <v>0</v>
      </c>
    </row>
    <row r="55" spans="1:7" s="34" customFormat="1" ht="27" customHeight="1" x14ac:dyDescent="0.3">
      <c r="A55" s="32" t="s">
        <v>49</v>
      </c>
      <c r="B55" s="33"/>
      <c r="C55" s="24">
        <f t="shared" si="0"/>
        <v>2559.2000000000003</v>
      </c>
      <c r="D55" s="24">
        <f>SUM(D30:D54)</f>
        <v>851.90000000000009</v>
      </c>
      <c r="E55" s="24">
        <f>SUM(E30:E54)</f>
        <v>614.80000000000007</v>
      </c>
      <c r="F55" s="24">
        <f>SUM(F30:F54)</f>
        <v>619.6</v>
      </c>
      <c r="G55" s="24">
        <f>SUM(G30:G54)</f>
        <v>472.90000000000009</v>
      </c>
    </row>
    <row r="56" spans="1:7" s="34" customFormat="1" ht="27" customHeight="1" x14ac:dyDescent="0.3">
      <c r="A56" s="35"/>
      <c r="B56" s="36"/>
      <c r="C56" s="37"/>
      <c r="D56" s="37"/>
      <c r="E56" s="37"/>
      <c r="F56" s="37"/>
      <c r="G56" s="37"/>
    </row>
    <row r="57" spans="1:7" ht="15.6" x14ac:dyDescent="0.3">
      <c r="A57" s="38" t="s">
        <v>50</v>
      </c>
      <c r="B57" s="39"/>
      <c r="C57" s="40"/>
      <c r="D57" s="40"/>
      <c r="E57" s="40"/>
      <c r="F57" s="40"/>
      <c r="G57" s="40"/>
    </row>
    <row r="58" spans="1:7" ht="15.6" x14ac:dyDescent="0.3">
      <c r="A58" s="38"/>
      <c r="B58" s="39"/>
      <c r="C58" s="40"/>
      <c r="D58" s="40"/>
      <c r="E58" s="40"/>
      <c r="F58" s="40"/>
      <c r="G58" s="40"/>
    </row>
    <row r="59" spans="1:7" ht="15.6" x14ac:dyDescent="0.3">
      <c r="A59" s="38" t="s">
        <v>51</v>
      </c>
      <c r="B59" s="39"/>
      <c r="C59" s="40"/>
      <c r="D59" s="40"/>
      <c r="E59" s="40"/>
      <c r="F59" s="40"/>
      <c r="G59" s="40"/>
    </row>
    <row r="60" spans="1:7" ht="15.6" x14ac:dyDescent="0.3">
      <c r="A60" s="38"/>
      <c r="B60" s="39"/>
      <c r="C60" s="40"/>
      <c r="D60" s="40"/>
      <c r="E60" s="40"/>
      <c r="F60" s="40"/>
      <c r="G60" s="40"/>
    </row>
    <row r="61" spans="1:7" ht="15.6" x14ac:dyDescent="0.3">
      <c r="A61" s="38" t="s">
        <v>52</v>
      </c>
      <c r="B61" s="39"/>
      <c r="C61" s="40"/>
      <c r="D61" s="40"/>
      <c r="E61" s="40"/>
      <c r="F61" s="40"/>
      <c r="G61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workbookViewId="0">
      <selection sqref="A1:XFD1048576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19.2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x14ac:dyDescent="0.3">
      <c r="A8" s="1"/>
      <c r="B8" s="1"/>
      <c r="C8" s="1"/>
      <c r="D8" s="1"/>
      <c r="E8" s="42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x14ac:dyDescent="0.3">
      <c r="A11" s="1"/>
      <c r="B11" s="1"/>
      <c r="C11" s="1"/>
      <c r="D11" s="1"/>
      <c r="E11" s="7" t="s">
        <v>72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43496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41">
        <v>1</v>
      </c>
      <c r="B29" s="41">
        <v>2</v>
      </c>
      <c r="C29" s="43">
        <v>3</v>
      </c>
      <c r="D29" s="43">
        <v>4</v>
      </c>
      <c r="E29" s="41">
        <v>5</v>
      </c>
      <c r="F29" s="41">
        <v>6</v>
      </c>
      <c r="G29" s="41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458.79999999999995</v>
      </c>
      <c r="D30" s="25">
        <v>229.4</v>
      </c>
      <c r="E30" s="25">
        <v>114.8</v>
      </c>
      <c r="F30" s="25">
        <v>114.6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56" si="0">SUM(D31:G31)</f>
        <v>138.5</v>
      </c>
      <c r="D31" s="25">
        <v>69.2</v>
      </c>
      <c r="E31" s="25">
        <v>34.700000000000003</v>
      </c>
      <c r="F31" s="25">
        <v>34.6</v>
      </c>
      <c r="G31" s="25">
        <v>0</v>
      </c>
    </row>
    <row r="32" spans="1:7" ht="15.6" x14ac:dyDescent="0.3">
      <c r="A32" s="22" t="s">
        <v>27</v>
      </c>
      <c r="B32" s="23" t="s">
        <v>28</v>
      </c>
      <c r="C32" s="24">
        <f t="shared" si="0"/>
        <v>324.5</v>
      </c>
      <c r="D32" s="25">
        <v>81.2</v>
      </c>
      <c r="E32" s="25">
        <v>81.099999999999994</v>
      </c>
      <c r="F32" s="27">
        <v>81.099999999999994</v>
      </c>
      <c r="G32" s="25">
        <v>81.099999999999994</v>
      </c>
    </row>
    <row r="33" spans="1:7" ht="15.6" x14ac:dyDescent="0.3">
      <c r="A33" s="26" t="s">
        <v>25</v>
      </c>
      <c r="B33" s="23" t="s">
        <v>29</v>
      </c>
      <c r="C33" s="24">
        <f t="shared" si="0"/>
        <v>98</v>
      </c>
      <c r="D33" s="25">
        <v>24.5</v>
      </c>
      <c r="E33" s="25">
        <v>24.5</v>
      </c>
      <c r="F33" s="25">
        <v>24.5</v>
      </c>
      <c r="G33" s="25">
        <v>24.5</v>
      </c>
    </row>
    <row r="34" spans="1:7" ht="15.6" x14ac:dyDescent="0.3">
      <c r="A34" s="28" t="s">
        <v>30</v>
      </c>
      <c r="B34" s="23" t="s">
        <v>31</v>
      </c>
      <c r="C34" s="24">
        <f t="shared" si="0"/>
        <v>30</v>
      </c>
      <c r="D34" s="25">
        <v>7.5</v>
      </c>
      <c r="E34" s="25">
        <v>7.5</v>
      </c>
      <c r="F34" s="27">
        <v>7.5</v>
      </c>
      <c r="G34" s="25">
        <v>7.5</v>
      </c>
    </row>
    <row r="35" spans="1:7" ht="15.6" x14ac:dyDescent="0.3">
      <c r="A35" s="28" t="s">
        <v>32</v>
      </c>
      <c r="B35" s="23" t="s">
        <v>73</v>
      </c>
      <c r="C35" s="24">
        <f>D35+E35+F35+G35</f>
        <v>44.5</v>
      </c>
      <c r="D35" s="25">
        <v>20.100000000000001</v>
      </c>
      <c r="E35" s="25">
        <v>15.1</v>
      </c>
      <c r="F35" s="27">
        <v>9.3000000000000007</v>
      </c>
      <c r="G35" s="25">
        <v>0</v>
      </c>
    </row>
    <row r="36" spans="1:7" ht="15.6" x14ac:dyDescent="0.3">
      <c r="A36" s="28" t="s">
        <v>33</v>
      </c>
      <c r="B36" s="23" t="s">
        <v>34</v>
      </c>
      <c r="C36" s="24">
        <f t="shared" si="0"/>
        <v>6.9</v>
      </c>
      <c r="D36" s="25">
        <v>2.4</v>
      </c>
      <c r="E36" s="25">
        <v>1.5</v>
      </c>
      <c r="F36" s="27">
        <v>1.5</v>
      </c>
      <c r="G36" s="25">
        <v>1.5</v>
      </c>
    </row>
    <row r="37" spans="1:7" ht="15.6" x14ac:dyDescent="0.3">
      <c r="A37" s="28" t="s">
        <v>32</v>
      </c>
      <c r="B37" s="23" t="s">
        <v>35</v>
      </c>
      <c r="C37" s="24">
        <f t="shared" si="0"/>
        <v>226.9</v>
      </c>
      <c r="D37" s="25">
        <v>109</v>
      </c>
      <c r="E37" s="25">
        <v>45.4</v>
      </c>
      <c r="F37" s="27">
        <v>68</v>
      </c>
      <c r="G37" s="25">
        <v>4.5</v>
      </c>
    </row>
    <row r="38" spans="1:7" ht="15.6" x14ac:dyDescent="0.3">
      <c r="A38" s="28" t="s">
        <v>55</v>
      </c>
      <c r="B38" s="23" t="s">
        <v>56</v>
      </c>
      <c r="C38" s="24">
        <f t="shared" si="0"/>
        <v>5</v>
      </c>
      <c r="D38" s="25">
        <v>5</v>
      </c>
      <c r="E38" s="25">
        <v>0</v>
      </c>
      <c r="F38" s="27">
        <v>0</v>
      </c>
      <c r="G38" s="25">
        <v>0</v>
      </c>
    </row>
    <row r="39" spans="1:7" ht="15.6" x14ac:dyDescent="0.3">
      <c r="A39" s="28" t="s">
        <v>58</v>
      </c>
      <c r="B39" s="23" t="s">
        <v>57</v>
      </c>
      <c r="C39" s="24">
        <f>D39+E39+F39+G39</f>
        <v>76.400000000000006</v>
      </c>
      <c r="D39" s="25">
        <v>51.4</v>
      </c>
      <c r="E39" s="25">
        <v>15</v>
      </c>
      <c r="F39" s="27">
        <v>10</v>
      </c>
      <c r="G39" s="25">
        <v>0</v>
      </c>
    </row>
    <row r="40" spans="1:7" ht="15.6" x14ac:dyDescent="0.3">
      <c r="A40" s="28" t="s">
        <v>60</v>
      </c>
      <c r="B40" s="23" t="s">
        <v>59</v>
      </c>
      <c r="C40" s="24">
        <f>D40+E40+F40+G40</f>
        <v>10</v>
      </c>
      <c r="D40" s="25">
        <v>2.5</v>
      </c>
      <c r="E40" s="25">
        <v>2.5</v>
      </c>
      <c r="F40" s="27">
        <v>2.5</v>
      </c>
      <c r="G40" s="25">
        <v>2.5</v>
      </c>
    </row>
    <row r="41" spans="1:7" ht="15.6" x14ac:dyDescent="0.3">
      <c r="A41" s="28" t="s">
        <v>36</v>
      </c>
      <c r="B41" s="23" t="s">
        <v>37</v>
      </c>
      <c r="C41" s="24">
        <f t="shared" si="0"/>
        <v>40</v>
      </c>
      <c r="D41" s="25">
        <v>10</v>
      </c>
      <c r="E41" s="25">
        <v>10</v>
      </c>
      <c r="F41" s="27">
        <v>10</v>
      </c>
      <c r="G41" s="25">
        <v>10</v>
      </c>
    </row>
    <row r="42" spans="1:7" ht="15.6" x14ac:dyDescent="0.3">
      <c r="A42" s="28" t="s">
        <v>60</v>
      </c>
      <c r="B42" s="23" t="s">
        <v>61</v>
      </c>
      <c r="C42" s="24">
        <f t="shared" si="0"/>
        <v>0.1</v>
      </c>
      <c r="D42" s="25">
        <v>0</v>
      </c>
      <c r="E42" s="25">
        <v>0</v>
      </c>
      <c r="F42" s="27">
        <v>0.1</v>
      </c>
      <c r="G42" s="25">
        <v>0</v>
      </c>
    </row>
    <row r="43" spans="1:7" ht="15.6" x14ac:dyDescent="0.3">
      <c r="A43" s="22" t="s">
        <v>27</v>
      </c>
      <c r="B43" s="23" t="s">
        <v>38</v>
      </c>
      <c r="C43" s="24">
        <f t="shared" si="0"/>
        <v>324.89999999999998</v>
      </c>
      <c r="D43" s="25">
        <v>81.2</v>
      </c>
      <c r="E43" s="25">
        <v>81.3</v>
      </c>
      <c r="F43" s="27">
        <v>81.2</v>
      </c>
      <c r="G43" s="25">
        <v>81.2</v>
      </c>
    </row>
    <row r="44" spans="1:7" ht="15.6" x14ac:dyDescent="0.3">
      <c r="A44" s="22" t="s">
        <v>63</v>
      </c>
      <c r="B44" s="23" t="s">
        <v>62</v>
      </c>
      <c r="C44" s="24">
        <f>D44+E44+F44+G44</f>
        <v>98.1</v>
      </c>
      <c r="D44" s="25">
        <v>24.5</v>
      </c>
      <c r="E44" s="25">
        <v>24.5</v>
      </c>
      <c r="F44" s="27">
        <v>24.5</v>
      </c>
      <c r="G44" s="25">
        <v>24.6</v>
      </c>
    </row>
    <row r="45" spans="1:7" ht="31.2" x14ac:dyDescent="0.3">
      <c r="A45" s="22" t="s">
        <v>39</v>
      </c>
      <c r="B45" s="23" t="s">
        <v>40</v>
      </c>
      <c r="C45" s="24">
        <f t="shared" si="0"/>
        <v>22.2</v>
      </c>
      <c r="D45" s="27">
        <v>11.1</v>
      </c>
      <c r="E45" s="27">
        <v>0</v>
      </c>
      <c r="F45" s="27">
        <v>11.1</v>
      </c>
      <c r="G45" s="27">
        <v>0</v>
      </c>
    </row>
    <row r="46" spans="1:7" ht="15.6" x14ac:dyDescent="0.3">
      <c r="A46" s="22" t="s">
        <v>65</v>
      </c>
      <c r="B46" s="23" t="s">
        <v>64</v>
      </c>
      <c r="C46" s="24">
        <f>D46+E46+F46+G46</f>
        <v>14.3</v>
      </c>
      <c r="D46" s="27">
        <v>0</v>
      </c>
      <c r="E46" s="27">
        <v>0</v>
      </c>
      <c r="F46" s="27">
        <v>0</v>
      </c>
      <c r="G46" s="27">
        <v>14.3</v>
      </c>
    </row>
    <row r="47" spans="1:7" ht="15.6" x14ac:dyDescent="0.3">
      <c r="A47" s="22" t="s">
        <v>23</v>
      </c>
      <c r="B47" s="29" t="s">
        <v>41</v>
      </c>
      <c r="C47" s="30">
        <f t="shared" si="0"/>
        <v>70.400000000000006</v>
      </c>
      <c r="D47" s="31">
        <v>17.600000000000001</v>
      </c>
      <c r="E47" s="31">
        <v>17.600000000000001</v>
      </c>
      <c r="F47" s="31">
        <v>17.600000000000001</v>
      </c>
      <c r="G47" s="31">
        <v>17.600000000000001</v>
      </c>
    </row>
    <row r="48" spans="1:7" ht="15.6" x14ac:dyDescent="0.3">
      <c r="A48" s="22" t="s">
        <v>42</v>
      </c>
      <c r="B48" s="29" t="s">
        <v>43</v>
      </c>
      <c r="C48" s="30">
        <f t="shared" si="0"/>
        <v>21.3</v>
      </c>
      <c r="D48" s="31">
        <v>5.3</v>
      </c>
      <c r="E48" s="31">
        <v>5.3</v>
      </c>
      <c r="F48" s="31">
        <v>5.4</v>
      </c>
      <c r="G48" s="31">
        <v>5.3</v>
      </c>
    </row>
    <row r="49" spans="1:7" ht="15.6" x14ac:dyDescent="0.3">
      <c r="A49" s="28" t="s">
        <v>60</v>
      </c>
      <c r="B49" s="29" t="s">
        <v>66</v>
      </c>
      <c r="C49" s="30">
        <f t="shared" si="0"/>
        <v>1</v>
      </c>
      <c r="D49" s="31">
        <v>0</v>
      </c>
      <c r="E49" s="31">
        <v>0</v>
      </c>
      <c r="F49" s="31">
        <v>1</v>
      </c>
      <c r="G49" s="31">
        <v>0</v>
      </c>
    </row>
    <row r="50" spans="1:7" ht="15.6" x14ac:dyDescent="0.3">
      <c r="A50" s="28" t="s">
        <v>33</v>
      </c>
      <c r="B50" s="23" t="s">
        <v>44</v>
      </c>
      <c r="C50" s="24">
        <f t="shared" si="0"/>
        <v>39</v>
      </c>
      <c r="D50" s="27">
        <v>16.5</v>
      </c>
      <c r="E50" s="27">
        <v>7.5</v>
      </c>
      <c r="F50" s="27">
        <v>7.5</v>
      </c>
      <c r="G50" s="27">
        <v>7.5</v>
      </c>
    </row>
    <row r="51" spans="1:7" ht="15.6" x14ac:dyDescent="0.3">
      <c r="A51" s="28" t="s">
        <v>45</v>
      </c>
      <c r="B51" s="23" t="s">
        <v>46</v>
      </c>
      <c r="C51" s="24">
        <f t="shared" si="0"/>
        <v>301</v>
      </c>
      <c r="D51" s="27">
        <v>76.7</v>
      </c>
      <c r="E51" s="27">
        <v>76.7</v>
      </c>
      <c r="F51" s="27">
        <v>76.8</v>
      </c>
      <c r="G51" s="27">
        <v>70.8</v>
      </c>
    </row>
    <row r="52" spans="1:7" ht="15.6" x14ac:dyDescent="0.3">
      <c r="A52" s="28" t="s">
        <v>67</v>
      </c>
      <c r="B52" s="23" t="s">
        <v>68</v>
      </c>
      <c r="C52" s="24">
        <f t="shared" si="0"/>
        <v>10</v>
      </c>
      <c r="D52" s="27">
        <v>0</v>
      </c>
      <c r="E52" s="27">
        <v>5</v>
      </c>
      <c r="F52" s="27">
        <v>5</v>
      </c>
      <c r="G52" s="27">
        <v>0</v>
      </c>
    </row>
    <row r="53" spans="1:7" ht="31.2" x14ac:dyDescent="0.3">
      <c r="A53" s="22" t="s">
        <v>47</v>
      </c>
      <c r="B53" s="23" t="s">
        <v>48</v>
      </c>
      <c r="C53" s="24">
        <f t="shared" si="0"/>
        <v>35.6</v>
      </c>
      <c r="D53" s="27">
        <v>0</v>
      </c>
      <c r="E53" s="27">
        <v>0</v>
      </c>
      <c r="F53" s="27">
        <v>0</v>
      </c>
      <c r="G53" s="27">
        <v>35.6</v>
      </c>
    </row>
    <row r="54" spans="1:7" ht="15.6" x14ac:dyDescent="0.3">
      <c r="A54" s="22" t="s">
        <v>32</v>
      </c>
      <c r="B54" s="23" t="s">
        <v>69</v>
      </c>
      <c r="C54" s="24">
        <f t="shared" si="0"/>
        <v>15</v>
      </c>
      <c r="D54" s="27">
        <v>0</v>
      </c>
      <c r="E54" s="27">
        <v>7.5</v>
      </c>
      <c r="F54" s="27">
        <v>7.5</v>
      </c>
      <c r="G54" s="27">
        <v>0</v>
      </c>
    </row>
    <row r="55" spans="1:7" ht="31.2" x14ac:dyDescent="0.3">
      <c r="A55" s="22" t="s">
        <v>70</v>
      </c>
      <c r="B55" s="23" t="s">
        <v>71</v>
      </c>
      <c r="C55" s="24">
        <f t="shared" si="0"/>
        <v>150</v>
      </c>
      <c r="D55" s="27">
        <v>75</v>
      </c>
      <c r="E55" s="27">
        <v>52.5</v>
      </c>
      <c r="F55" s="27">
        <v>22.5</v>
      </c>
      <c r="G55" s="27">
        <v>0</v>
      </c>
    </row>
    <row r="56" spans="1:7" s="34" customFormat="1" ht="27" customHeight="1" x14ac:dyDescent="0.3">
      <c r="A56" s="32" t="s">
        <v>49</v>
      </c>
      <c r="B56" s="33"/>
      <c r="C56" s="24">
        <f t="shared" si="0"/>
        <v>2562.4</v>
      </c>
      <c r="D56" s="24">
        <f>SUM(D30:D55)</f>
        <v>920.1</v>
      </c>
      <c r="E56" s="24">
        <f>SUM(E30:E55)</f>
        <v>630.00000000000011</v>
      </c>
      <c r="F56" s="24">
        <f>SUM(F30:F55)</f>
        <v>623.79999999999995</v>
      </c>
      <c r="G56" s="24">
        <f>SUM(G30:G55)</f>
        <v>388.50000000000006</v>
      </c>
    </row>
    <row r="57" spans="1:7" s="34" customFormat="1" ht="27" customHeight="1" x14ac:dyDescent="0.3">
      <c r="A57" s="35"/>
      <c r="B57" s="36"/>
      <c r="C57" s="37"/>
      <c r="D57" s="37"/>
      <c r="E57" s="37"/>
      <c r="F57" s="37"/>
      <c r="G57" s="37"/>
    </row>
    <row r="58" spans="1:7" ht="15.6" x14ac:dyDescent="0.3">
      <c r="A58" s="38" t="s">
        <v>50</v>
      </c>
      <c r="B58" s="39"/>
      <c r="C58" s="40"/>
      <c r="D58" s="40"/>
      <c r="E58" s="40"/>
      <c r="F58" s="40"/>
      <c r="G58" s="40"/>
    </row>
    <row r="59" spans="1:7" ht="15.6" x14ac:dyDescent="0.3">
      <c r="A59" s="38"/>
      <c r="B59" s="39"/>
      <c r="C59" s="40"/>
      <c r="D59" s="40"/>
      <c r="E59" s="40"/>
      <c r="F59" s="40"/>
      <c r="G59" s="40"/>
    </row>
    <row r="60" spans="1:7" ht="15.6" x14ac:dyDescent="0.3">
      <c r="A60" s="38" t="s">
        <v>51</v>
      </c>
      <c r="B60" s="39"/>
      <c r="C60" s="40"/>
      <c r="D60" s="40"/>
      <c r="E60" s="40"/>
      <c r="F60" s="40"/>
      <c r="G60" s="40"/>
    </row>
    <row r="61" spans="1:7" ht="15.6" x14ac:dyDescent="0.3">
      <c r="A61" s="38"/>
      <c r="B61" s="39"/>
      <c r="C61" s="40"/>
      <c r="D61" s="40"/>
      <c r="E61" s="40"/>
      <c r="F61" s="40"/>
      <c r="G61" s="40"/>
    </row>
    <row r="62" spans="1:7" ht="15.6" x14ac:dyDescent="0.3">
      <c r="A62" s="38" t="s">
        <v>52</v>
      </c>
      <c r="B62" s="39"/>
      <c r="C62" s="40"/>
      <c r="D62" s="40"/>
      <c r="E62" s="40"/>
      <c r="F62" s="40"/>
      <c r="G62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workbookViewId="0">
      <selection sqref="A1:XFD1048576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19.2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ht="13.8" customHeight="1" x14ac:dyDescent="0.3">
      <c r="A8" s="1"/>
      <c r="B8" s="1"/>
      <c r="C8" s="1"/>
      <c r="D8" s="1"/>
      <c r="E8" s="45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ht="21" customHeight="1" x14ac:dyDescent="0.3">
      <c r="A11" s="1"/>
      <c r="B11" s="1"/>
      <c r="C11" s="1"/>
      <c r="D11" s="1"/>
      <c r="E11" s="7" t="s">
        <v>74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43567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44">
        <v>1</v>
      </c>
      <c r="B29" s="44">
        <v>2</v>
      </c>
      <c r="C29" s="46">
        <v>3</v>
      </c>
      <c r="D29" s="46">
        <v>4</v>
      </c>
      <c r="E29" s="44">
        <v>5</v>
      </c>
      <c r="F29" s="44">
        <v>6</v>
      </c>
      <c r="G29" s="44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458.8</v>
      </c>
      <c r="D30" s="25">
        <v>229.4</v>
      </c>
      <c r="E30" s="25">
        <v>114.7</v>
      </c>
      <c r="F30" s="25">
        <v>114.7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62" si="0">SUM(D31:G31)</f>
        <v>138.5</v>
      </c>
      <c r="D31" s="25">
        <v>69.2</v>
      </c>
      <c r="E31" s="25">
        <v>34.700000000000003</v>
      </c>
      <c r="F31" s="25">
        <v>34.6</v>
      </c>
      <c r="G31" s="25">
        <v>0</v>
      </c>
    </row>
    <row r="32" spans="1:7" ht="15.6" x14ac:dyDescent="0.3">
      <c r="A32" s="26" t="s">
        <v>23</v>
      </c>
      <c r="B32" s="23" t="s">
        <v>75</v>
      </c>
      <c r="C32" s="24">
        <f>D32+E32+F32+G32</f>
        <v>54.9</v>
      </c>
      <c r="D32" s="25">
        <v>24.2</v>
      </c>
      <c r="E32" s="25">
        <v>30.7</v>
      </c>
      <c r="F32" s="25">
        <v>0</v>
      </c>
      <c r="G32" s="25">
        <v>0</v>
      </c>
    </row>
    <row r="33" spans="1:7" ht="15.6" x14ac:dyDescent="0.3">
      <c r="A33" s="26" t="s">
        <v>63</v>
      </c>
      <c r="B33" s="23" t="s">
        <v>76</v>
      </c>
      <c r="C33" s="24">
        <f>D33+E33+F33+G33</f>
        <v>36.5</v>
      </c>
      <c r="D33" s="25">
        <v>36.5</v>
      </c>
      <c r="E33" s="25">
        <v>0</v>
      </c>
      <c r="F33" s="25">
        <v>0</v>
      </c>
      <c r="G33" s="25">
        <v>0</v>
      </c>
    </row>
    <row r="34" spans="1:7" ht="15.6" x14ac:dyDescent="0.3">
      <c r="A34" s="22" t="s">
        <v>27</v>
      </c>
      <c r="B34" s="23" t="s">
        <v>28</v>
      </c>
      <c r="C34" s="24">
        <f t="shared" si="0"/>
        <v>319.5</v>
      </c>
      <c r="D34" s="25">
        <v>81.099999999999994</v>
      </c>
      <c r="E34" s="25">
        <v>81.099999999999994</v>
      </c>
      <c r="F34" s="27">
        <v>81.2</v>
      </c>
      <c r="G34" s="25">
        <v>76.099999999999994</v>
      </c>
    </row>
    <row r="35" spans="1:7" ht="15.6" x14ac:dyDescent="0.3">
      <c r="A35" s="22" t="s">
        <v>78</v>
      </c>
      <c r="B35" s="23" t="s">
        <v>77</v>
      </c>
      <c r="C35" s="24">
        <f>D35+E35+F35+G35</f>
        <v>5</v>
      </c>
      <c r="D35" s="25">
        <v>5</v>
      </c>
      <c r="E35" s="25">
        <v>0</v>
      </c>
      <c r="F35" s="27">
        <v>0</v>
      </c>
      <c r="G35" s="25">
        <v>0</v>
      </c>
    </row>
    <row r="36" spans="1:7" ht="15.6" x14ac:dyDescent="0.3">
      <c r="A36" s="26" t="s">
        <v>25</v>
      </c>
      <c r="B36" s="23" t="s">
        <v>29</v>
      </c>
      <c r="C36" s="24">
        <f t="shared" si="0"/>
        <v>98</v>
      </c>
      <c r="D36" s="25">
        <v>24.5</v>
      </c>
      <c r="E36" s="25">
        <v>24.5</v>
      </c>
      <c r="F36" s="25">
        <v>24.5</v>
      </c>
      <c r="G36" s="25">
        <v>24.5</v>
      </c>
    </row>
    <row r="37" spans="1:7" ht="15.6" x14ac:dyDescent="0.3">
      <c r="A37" s="28" t="s">
        <v>30</v>
      </c>
      <c r="B37" s="23" t="s">
        <v>31</v>
      </c>
      <c r="C37" s="24">
        <f t="shared" si="0"/>
        <v>30</v>
      </c>
      <c r="D37" s="25">
        <v>22.5</v>
      </c>
      <c r="E37" s="25">
        <v>7.5</v>
      </c>
      <c r="F37" s="27">
        <v>0</v>
      </c>
      <c r="G37" s="25">
        <v>0</v>
      </c>
    </row>
    <row r="38" spans="1:7" ht="15.6" x14ac:dyDescent="0.3">
      <c r="A38" s="28" t="s">
        <v>32</v>
      </c>
      <c r="B38" s="23" t="s">
        <v>73</v>
      </c>
      <c r="C38" s="24">
        <f>D38+E38+F38+G38</f>
        <v>14.3</v>
      </c>
      <c r="D38" s="25">
        <v>14.3</v>
      </c>
      <c r="E38" s="25">
        <v>0</v>
      </c>
      <c r="F38" s="27">
        <v>0</v>
      </c>
      <c r="G38" s="25">
        <v>0</v>
      </c>
    </row>
    <row r="39" spans="1:7" ht="15.6" x14ac:dyDescent="0.3">
      <c r="A39" s="28" t="s">
        <v>33</v>
      </c>
      <c r="B39" s="23" t="s">
        <v>34</v>
      </c>
      <c r="C39" s="24">
        <f t="shared" si="0"/>
        <v>8.9</v>
      </c>
      <c r="D39" s="25">
        <v>4.4000000000000004</v>
      </c>
      <c r="E39" s="25">
        <v>1.5</v>
      </c>
      <c r="F39" s="27">
        <v>1.5</v>
      </c>
      <c r="G39" s="25">
        <v>1.5</v>
      </c>
    </row>
    <row r="40" spans="1:7" ht="15.6" x14ac:dyDescent="0.3">
      <c r="A40" s="28" t="s">
        <v>32</v>
      </c>
      <c r="B40" s="23" t="s">
        <v>35</v>
      </c>
      <c r="C40" s="24">
        <f t="shared" si="0"/>
        <v>224.9</v>
      </c>
      <c r="D40" s="25">
        <v>109</v>
      </c>
      <c r="E40" s="25">
        <v>45.4</v>
      </c>
      <c r="F40" s="27">
        <v>68</v>
      </c>
      <c r="G40" s="25">
        <v>2.5</v>
      </c>
    </row>
    <row r="41" spans="1:7" ht="15.6" x14ac:dyDescent="0.3">
      <c r="A41" s="28" t="s">
        <v>55</v>
      </c>
      <c r="B41" s="23" t="s">
        <v>56</v>
      </c>
      <c r="C41" s="24">
        <f t="shared" si="0"/>
        <v>3.9</v>
      </c>
      <c r="D41" s="25">
        <v>3.9</v>
      </c>
      <c r="E41" s="25">
        <v>0</v>
      </c>
      <c r="F41" s="27">
        <v>0</v>
      </c>
      <c r="G41" s="25">
        <v>0</v>
      </c>
    </row>
    <row r="42" spans="1:7" ht="15.6" x14ac:dyDescent="0.3">
      <c r="A42" s="28" t="s">
        <v>58</v>
      </c>
      <c r="B42" s="23" t="s">
        <v>57</v>
      </c>
      <c r="C42" s="24">
        <f>D42+E42+F42+G42</f>
        <v>76.400000000000006</v>
      </c>
      <c r="D42" s="25">
        <v>51.4</v>
      </c>
      <c r="E42" s="25">
        <v>15</v>
      </c>
      <c r="F42" s="27">
        <v>10</v>
      </c>
      <c r="G42" s="25">
        <v>0</v>
      </c>
    </row>
    <row r="43" spans="1:7" ht="15.6" x14ac:dyDescent="0.3">
      <c r="A43" s="28" t="s">
        <v>60</v>
      </c>
      <c r="B43" s="23" t="s">
        <v>59</v>
      </c>
      <c r="C43" s="24">
        <f>D43+E43+F43+G43</f>
        <v>5.3</v>
      </c>
      <c r="D43" s="25">
        <v>5</v>
      </c>
      <c r="E43" s="25">
        <v>0.3</v>
      </c>
      <c r="F43" s="27">
        <v>0</v>
      </c>
      <c r="G43" s="25">
        <v>0</v>
      </c>
    </row>
    <row r="44" spans="1:7" ht="15.6" x14ac:dyDescent="0.3">
      <c r="A44" s="28" t="s">
        <v>36</v>
      </c>
      <c r="B44" s="23" t="s">
        <v>37</v>
      </c>
      <c r="C44" s="24">
        <f t="shared" si="0"/>
        <v>10</v>
      </c>
      <c r="D44" s="25">
        <v>10</v>
      </c>
      <c r="E44" s="25">
        <v>0</v>
      </c>
      <c r="F44" s="27">
        <v>0</v>
      </c>
      <c r="G44" s="25">
        <v>0</v>
      </c>
    </row>
    <row r="45" spans="1:7" ht="15.6" x14ac:dyDescent="0.3">
      <c r="A45" s="28" t="s">
        <v>36</v>
      </c>
      <c r="B45" s="23" t="s">
        <v>79</v>
      </c>
      <c r="C45" s="24">
        <f>D45+E45+F45+G45</f>
        <v>17.100000000000001</v>
      </c>
      <c r="D45" s="25">
        <v>17.100000000000001</v>
      </c>
      <c r="E45" s="25">
        <v>0</v>
      </c>
      <c r="F45" s="27">
        <v>0</v>
      </c>
      <c r="G45" s="25">
        <v>0</v>
      </c>
    </row>
    <row r="46" spans="1:7" ht="31.2" x14ac:dyDescent="0.3">
      <c r="A46" s="28" t="s">
        <v>81</v>
      </c>
      <c r="B46" s="23" t="s">
        <v>80</v>
      </c>
      <c r="C46" s="24">
        <f>D46+E46+F46+G46</f>
        <v>10</v>
      </c>
      <c r="D46" s="25">
        <v>10</v>
      </c>
      <c r="E46" s="25">
        <v>0</v>
      </c>
      <c r="F46" s="27">
        <v>0</v>
      </c>
      <c r="G46" s="25">
        <v>0</v>
      </c>
    </row>
    <row r="47" spans="1:7" ht="15.6" x14ac:dyDescent="0.3">
      <c r="A47" s="28" t="s">
        <v>60</v>
      </c>
      <c r="B47" s="23" t="s">
        <v>61</v>
      </c>
      <c r="C47" s="24">
        <f t="shared" si="0"/>
        <v>0.1</v>
      </c>
      <c r="D47" s="25">
        <v>0</v>
      </c>
      <c r="E47" s="25">
        <v>0</v>
      </c>
      <c r="F47" s="27">
        <v>0.1</v>
      </c>
      <c r="G47" s="25">
        <v>0</v>
      </c>
    </row>
    <row r="48" spans="1:7" ht="15.6" x14ac:dyDescent="0.3">
      <c r="A48" s="22" t="s">
        <v>27</v>
      </c>
      <c r="B48" s="23" t="s">
        <v>82</v>
      </c>
      <c r="C48" s="24">
        <f t="shared" si="0"/>
        <v>391.09999999999997</v>
      </c>
      <c r="D48" s="25">
        <v>114.4</v>
      </c>
      <c r="E48" s="25">
        <v>114.3</v>
      </c>
      <c r="F48" s="27">
        <v>81.2</v>
      </c>
      <c r="G48" s="25">
        <v>81.2</v>
      </c>
    </row>
    <row r="49" spans="1:7" ht="15.6" x14ac:dyDescent="0.3">
      <c r="A49" s="22" t="s">
        <v>63</v>
      </c>
      <c r="B49" s="23" t="s">
        <v>83</v>
      </c>
      <c r="C49" s="24">
        <f>D49+E49+F49+G49</f>
        <v>98.1</v>
      </c>
      <c r="D49" s="25">
        <v>98.1</v>
      </c>
      <c r="E49" s="25">
        <v>0</v>
      </c>
      <c r="F49" s="27">
        <v>0</v>
      </c>
      <c r="G49" s="25">
        <v>0</v>
      </c>
    </row>
    <row r="50" spans="1:7" ht="31.2" x14ac:dyDescent="0.3">
      <c r="A50" s="22" t="s">
        <v>39</v>
      </c>
      <c r="B50" s="23" t="s">
        <v>40</v>
      </c>
      <c r="C50" s="24">
        <f t="shared" si="0"/>
        <v>22.2</v>
      </c>
      <c r="D50" s="27">
        <v>11.1</v>
      </c>
      <c r="E50" s="27">
        <v>0</v>
      </c>
      <c r="F50" s="27">
        <v>11.1</v>
      </c>
      <c r="G50" s="27">
        <v>0</v>
      </c>
    </row>
    <row r="51" spans="1:7" ht="15.6" x14ac:dyDescent="0.3">
      <c r="A51" s="22" t="s">
        <v>65</v>
      </c>
      <c r="B51" s="23" t="s">
        <v>64</v>
      </c>
      <c r="C51" s="24">
        <f>D51+E51+F51+G51</f>
        <v>14.3</v>
      </c>
      <c r="D51" s="27">
        <v>0</v>
      </c>
      <c r="E51" s="27">
        <v>0</v>
      </c>
      <c r="F51" s="27">
        <v>0</v>
      </c>
      <c r="G51" s="27">
        <v>14.3</v>
      </c>
    </row>
    <row r="52" spans="1:7" ht="31.2" x14ac:dyDescent="0.3">
      <c r="A52" s="22" t="s">
        <v>81</v>
      </c>
      <c r="B52" s="23" t="s">
        <v>84</v>
      </c>
      <c r="C52" s="24">
        <f>D52+E52+F52+G52</f>
        <v>20</v>
      </c>
      <c r="D52" s="27">
        <v>0</v>
      </c>
      <c r="E52" s="27">
        <v>20</v>
      </c>
      <c r="F52" s="27">
        <v>0</v>
      </c>
      <c r="G52" s="27">
        <v>0</v>
      </c>
    </row>
    <row r="53" spans="1:7" ht="15.6" x14ac:dyDescent="0.3">
      <c r="A53" s="22" t="s">
        <v>23</v>
      </c>
      <c r="B53" s="29" t="s">
        <v>41</v>
      </c>
      <c r="C53" s="30">
        <f t="shared" si="0"/>
        <v>70.400000000000006</v>
      </c>
      <c r="D53" s="31">
        <v>17.600000000000001</v>
      </c>
      <c r="E53" s="31">
        <v>17.600000000000001</v>
      </c>
      <c r="F53" s="31">
        <v>17.600000000000001</v>
      </c>
      <c r="G53" s="31">
        <v>17.600000000000001</v>
      </c>
    </row>
    <row r="54" spans="1:7" ht="15.6" x14ac:dyDescent="0.3">
      <c r="A54" s="22" t="s">
        <v>42</v>
      </c>
      <c r="B54" s="29" t="s">
        <v>43</v>
      </c>
      <c r="C54" s="30">
        <f t="shared" si="0"/>
        <v>21.299999999999997</v>
      </c>
      <c r="D54" s="31">
        <v>5.3</v>
      </c>
      <c r="E54" s="31">
        <v>5.3</v>
      </c>
      <c r="F54" s="31">
        <v>5.3</v>
      </c>
      <c r="G54" s="31">
        <v>5.4</v>
      </c>
    </row>
    <row r="55" spans="1:7" ht="15.6" x14ac:dyDescent="0.3">
      <c r="A55" s="28" t="s">
        <v>60</v>
      </c>
      <c r="B55" s="29" t="s">
        <v>66</v>
      </c>
      <c r="C55" s="30">
        <f t="shared" si="0"/>
        <v>1</v>
      </c>
      <c r="D55" s="31">
        <v>0</v>
      </c>
      <c r="E55" s="31">
        <v>0</v>
      </c>
      <c r="F55" s="31">
        <v>1</v>
      </c>
      <c r="G55" s="31">
        <v>0</v>
      </c>
    </row>
    <row r="56" spans="1:7" ht="15.6" x14ac:dyDescent="0.3">
      <c r="A56" s="28" t="s">
        <v>33</v>
      </c>
      <c r="B56" s="23" t="s">
        <v>44</v>
      </c>
      <c r="C56" s="24">
        <f t="shared" si="0"/>
        <v>39</v>
      </c>
      <c r="D56" s="27">
        <v>16.5</v>
      </c>
      <c r="E56" s="27">
        <v>7.5</v>
      </c>
      <c r="F56" s="27">
        <v>7.5</v>
      </c>
      <c r="G56" s="27">
        <v>7.5</v>
      </c>
    </row>
    <row r="57" spans="1:7" ht="15.6" x14ac:dyDescent="0.3">
      <c r="A57" s="28" t="s">
        <v>45</v>
      </c>
      <c r="B57" s="23" t="s">
        <v>46</v>
      </c>
      <c r="C57" s="24">
        <f t="shared" si="0"/>
        <v>301</v>
      </c>
      <c r="D57" s="27">
        <v>76.7</v>
      </c>
      <c r="E57" s="27">
        <v>147.6</v>
      </c>
      <c r="F57" s="27">
        <v>76.7</v>
      </c>
      <c r="G57" s="27">
        <v>0</v>
      </c>
    </row>
    <row r="58" spans="1:7" ht="15.6" x14ac:dyDescent="0.3">
      <c r="A58" s="28" t="s">
        <v>67</v>
      </c>
      <c r="B58" s="23" t="s">
        <v>68</v>
      </c>
      <c r="C58" s="24">
        <f t="shared" si="0"/>
        <v>10</v>
      </c>
      <c r="D58" s="27">
        <v>0</v>
      </c>
      <c r="E58" s="27">
        <v>5</v>
      </c>
      <c r="F58" s="27">
        <v>5</v>
      </c>
      <c r="G58" s="27">
        <v>0</v>
      </c>
    </row>
    <row r="59" spans="1:7" ht="50.4" customHeight="1" x14ac:dyDescent="0.3">
      <c r="A59" s="22" t="s">
        <v>86</v>
      </c>
      <c r="B59" s="23" t="s">
        <v>85</v>
      </c>
      <c r="C59" s="24">
        <f t="shared" si="0"/>
        <v>35.6</v>
      </c>
      <c r="D59" s="27">
        <v>0</v>
      </c>
      <c r="E59" s="27">
        <v>0</v>
      </c>
      <c r="F59" s="27">
        <v>0</v>
      </c>
      <c r="G59" s="27">
        <v>35.6</v>
      </c>
    </row>
    <row r="60" spans="1:7" ht="15.6" x14ac:dyDescent="0.3">
      <c r="A60" s="22" t="s">
        <v>32</v>
      </c>
      <c r="B60" s="23" t="s">
        <v>69</v>
      </c>
      <c r="C60" s="24">
        <f t="shared" si="0"/>
        <v>15</v>
      </c>
      <c r="D60" s="27">
        <v>0</v>
      </c>
      <c r="E60" s="27">
        <v>7.5</v>
      </c>
      <c r="F60" s="27">
        <v>7.5</v>
      </c>
      <c r="G60" s="27">
        <v>0</v>
      </c>
    </row>
    <row r="61" spans="1:7" ht="31.2" x14ac:dyDescent="0.3">
      <c r="A61" s="22" t="s">
        <v>70</v>
      </c>
      <c r="B61" s="23" t="s">
        <v>71</v>
      </c>
      <c r="C61" s="24">
        <f t="shared" si="0"/>
        <v>150</v>
      </c>
      <c r="D61" s="27">
        <v>75</v>
      </c>
      <c r="E61" s="27">
        <v>52.5</v>
      </c>
      <c r="F61" s="27">
        <v>22.5</v>
      </c>
      <c r="G61" s="27">
        <v>0</v>
      </c>
    </row>
    <row r="62" spans="1:7" s="34" customFormat="1" ht="27" customHeight="1" x14ac:dyDescent="0.3">
      <c r="A62" s="32" t="s">
        <v>49</v>
      </c>
      <c r="B62" s="33"/>
      <c r="C62" s="24">
        <f t="shared" si="0"/>
        <v>2701.1000000000004</v>
      </c>
      <c r="D62" s="24">
        <f>SUM(D30:D61)</f>
        <v>1132.1999999999998</v>
      </c>
      <c r="E62" s="24">
        <f>SUM(E30:E61)</f>
        <v>732.7</v>
      </c>
      <c r="F62" s="24">
        <f>SUM(F30:F61)</f>
        <v>570.00000000000011</v>
      </c>
      <c r="G62" s="24">
        <f>SUM(G30:G61)</f>
        <v>266.20000000000005</v>
      </c>
    </row>
    <row r="63" spans="1:7" s="34" customFormat="1" ht="27" customHeight="1" x14ac:dyDescent="0.3">
      <c r="A63" s="35"/>
      <c r="B63" s="36"/>
      <c r="C63" s="37"/>
      <c r="D63" s="37"/>
      <c r="E63" s="37"/>
      <c r="F63" s="37"/>
      <c r="G63" s="37"/>
    </row>
    <row r="64" spans="1:7" ht="15.6" x14ac:dyDescent="0.3">
      <c r="A64" s="38" t="s">
        <v>50</v>
      </c>
      <c r="B64" s="39"/>
      <c r="C64" s="40"/>
      <c r="D64" s="40"/>
      <c r="E64" s="40"/>
      <c r="F64" s="40"/>
      <c r="G64" s="40"/>
    </row>
    <row r="65" spans="1:7" ht="15.6" x14ac:dyDescent="0.3">
      <c r="A65" s="38"/>
      <c r="B65" s="39"/>
      <c r="C65" s="40"/>
      <c r="D65" s="40"/>
      <c r="E65" s="40"/>
      <c r="F65" s="40"/>
      <c r="G65" s="40"/>
    </row>
    <row r="66" spans="1:7" ht="15.6" x14ac:dyDescent="0.3">
      <c r="A66" s="38" t="s">
        <v>51</v>
      </c>
      <c r="B66" s="39"/>
      <c r="C66" s="40"/>
      <c r="D66" s="40"/>
      <c r="E66" s="40"/>
      <c r="F66" s="40"/>
      <c r="G66" s="40"/>
    </row>
    <row r="67" spans="1:7" ht="15.6" x14ac:dyDescent="0.3">
      <c r="A67" s="38"/>
      <c r="B67" s="39"/>
      <c r="C67" s="40"/>
      <c r="D67" s="40"/>
      <c r="E67" s="40"/>
      <c r="F67" s="40"/>
      <c r="G67" s="40"/>
    </row>
    <row r="68" spans="1:7" ht="15.6" x14ac:dyDescent="0.3">
      <c r="A68" s="38" t="s">
        <v>52</v>
      </c>
      <c r="B68" s="39"/>
      <c r="C68" s="40"/>
      <c r="D68" s="40"/>
      <c r="E68" s="40"/>
      <c r="F68" s="40"/>
      <c r="G68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workbookViewId="0">
      <selection sqref="A1:XFD1048576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23.4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ht="13.8" customHeight="1" x14ac:dyDescent="0.3">
      <c r="A8" s="1"/>
      <c r="B8" s="1"/>
      <c r="C8" s="1"/>
      <c r="D8" s="1"/>
      <c r="E8" s="48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ht="21" customHeight="1" x14ac:dyDescent="0.3">
      <c r="A11" s="1"/>
      <c r="B11" s="1"/>
      <c r="C11" s="1"/>
      <c r="D11" s="1"/>
      <c r="E11" s="7" t="s">
        <v>87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43599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47">
        <v>1</v>
      </c>
      <c r="B29" s="47">
        <v>2</v>
      </c>
      <c r="C29" s="49">
        <v>3</v>
      </c>
      <c r="D29" s="49">
        <v>4</v>
      </c>
      <c r="E29" s="47">
        <v>5</v>
      </c>
      <c r="F29" s="47">
        <v>6</v>
      </c>
      <c r="G29" s="47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458.8</v>
      </c>
      <c r="D30" s="25">
        <v>229.4</v>
      </c>
      <c r="E30" s="25">
        <v>114.7</v>
      </c>
      <c r="F30" s="25">
        <v>114.7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62" si="0">SUM(D31:G31)</f>
        <v>138.5</v>
      </c>
      <c r="D31" s="25">
        <v>69.2</v>
      </c>
      <c r="E31" s="25">
        <v>34.700000000000003</v>
      </c>
      <c r="F31" s="25">
        <v>34.6</v>
      </c>
      <c r="G31" s="25">
        <v>0</v>
      </c>
    </row>
    <row r="32" spans="1:7" ht="15.6" x14ac:dyDescent="0.3">
      <c r="A32" s="26" t="s">
        <v>23</v>
      </c>
      <c r="B32" s="23" t="s">
        <v>75</v>
      </c>
      <c r="C32" s="24">
        <f>D32+E32+F32+G32</f>
        <v>54.9</v>
      </c>
      <c r="D32" s="25">
        <v>24.2</v>
      </c>
      <c r="E32" s="25">
        <v>30.7</v>
      </c>
      <c r="F32" s="25">
        <v>0</v>
      </c>
      <c r="G32" s="25">
        <v>0</v>
      </c>
    </row>
    <row r="33" spans="1:7" ht="15.6" x14ac:dyDescent="0.3">
      <c r="A33" s="26" t="s">
        <v>63</v>
      </c>
      <c r="B33" s="23" t="s">
        <v>76</v>
      </c>
      <c r="C33" s="24">
        <f>D33+E33+F33+G33</f>
        <v>36.5</v>
      </c>
      <c r="D33" s="25">
        <v>36.5</v>
      </c>
      <c r="E33" s="25">
        <v>0</v>
      </c>
      <c r="F33" s="25">
        <v>0</v>
      </c>
      <c r="G33" s="25">
        <v>0</v>
      </c>
    </row>
    <row r="34" spans="1:7" ht="15.6" x14ac:dyDescent="0.3">
      <c r="A34" s="22" t="s">
        <v>27</v>
      </c>
      <c r="B34" s="23" t="s">
        <v>28</v>
      </c>
      <c r="C34" s="24">
        <f t="shared" si="0"/>
        <v>54.1</v>
      </c>
      <c r="D34" s="25">
        <v>54.1</v>
      </c>
      <c r="E34" s="25">
        <v>0</v>
      </c>
      <c r="F34" s="27">
        <v>0</v>
      </c>
      <c r="G34" s="25">
        <v>0</v>
      </c>
    </row>
    <row r="35" spans="1:7" ht="15.6" x14ac:dyDescent="0.3">
      <c r="A35" s="22" t="s">
        <v>78</v>
      </c>
      <c r="B35" s="23" t="s">
        <v>77</v>
      </c>
      <c r="C35" s="24">
        <f>D35+E35+F35+G35</f>
        <v>5</v>
      </c>
      <c r="D35" s="25">
        <v>5</v>
      </c>
      <c r="E35" s="25">
        <v>0</v>
      </c>
      <c r="F35" s="27">
        <v>0</v>
      </c>
      <c r="G35" s="25">
        <v>0</v>
      </c>
    </row>
    <row r="36" spans="1:7" ht="15.6" x14ac:dyDescent="0.3">
      <c r="A36" s="26" t="s">
        <v>25</v>
      </c>
      <c r="B36" s="23" t="s">
        <v>29</v>
      </c>
      <c r="C36" s="24">
        <f t="shared" si="0"/>
        <v>98</v>
      </c>
      <c r="D36" s="25">
        <v>24.5</v>
      </c>
      <c r="E36" s="25">
        <v>70.599999999999994</v>
      </c>
      <c r="F36" s="25">
        <v>2.9</v>
      </c>
      <c r="G36" s="25">
        <v>0</v>
      </c>
    </row>
    <row r="37" spans="1:7" ht="15.6" x14ac:dyDescent="0.3">
      <c r="A37" s="28" t="s">
        <v>30</v>
      </c>
      <c r="B37" s="23" t="s">
        <v>31</v>
      </c>
      <c r="C37" s="24">
        <f t="shared" si="0"/>
        <v>30</v>
      </c>
      <c r="D37" s="25">
        <v>22.5</v>
      </c>
      <c r="E37" s="25">
        <v>7.5</v>
      </c>
      <c r="F37" s="27">
        <v>0</v>
      </c>
      <c r="G37" s="25">
        <v>0</v>
      </c>
    </row>
    <row r="38" spans="1:7" ht="15.6" x14ac:dyDescent="0.3">
      <c r="A38" s="28" t="s">
        <v>32</v>
      </c>
      <c r="B38" s="23" t="s">
        <v>73</v>
      </c>
      <c r="C38" s="24">
        <f>D38+E38+F38+G38</f>
        <v>14.8</v>
      </c>
      <c r="D38" s="25">
        <v>14.3</v>
      </c>
      <c r="E38" s="25">
        <v>0.5</v>
      </c>
      <c r="F38" s="27">
        <v>0</v>
      </c>
      <c r="G38" s="25">
        <v>0</v>
      </c>
    </row>
    <row r="39" spans="1:7" ht="15.6" x14ac:dyDescent="0.3">
      <c r="A39" s="28" t="s">
        <v>33</v>
      </c>
      <c r="B39" s="23" t="s">
        <v>34</v>
      </c>
      <c r="C39" s="24">
        <f t="shared" si="0"/>
        <v>11.7</v>
      </c>
      <c r="D39" s="25">
        <v>4.4000000000000004</v>
      </c>
      <c r="E39" s="25">
        <v>4.3</v>
      </c>
      <c r="F39" s="27">
        <v>1.5</v>
      </c>
      <c r="G39" s="25">
        <v>1.5</v>
      </c>
    </row>
    <row r="40" spans="1:7" ht="15.6" x14ac:dyDescent="0.3">
      <c r="A40" s="28" t="s">
        <v>32</v>
      </c>
      <c r="B40" s="23" t="s">
        <v>35</v>
      </c>
      <c r="C40" s="24">
        <f t="shared" si="0"/>
        <v>224.9</v>
      </c>
      <c r="D40" s="25">
        <v>109</v>
      </c>
      <c r="E40" s="25">
        <v>45.3</v>
      </c>
      <c r="F40" s="27">
        <v>68.099999999999994</v>
      </c>
      <c r="G40" s="25">
        <v>2.5</v>
      </c>
    </row>
    <row r="41" spans="1:7" ht="15.6" x14ac:dyDescent="0.3">
      <c r="A41" s="28" t="s">
        <v>55</v>
      </c>
      <c r="B41" s="23" t="s">
        <v>56</v>
      </c>
      <c r="C41" s="24">
        <f t="shared" si="0"/>
        <v>3.9</v>
      </c>
      <c r="D41" s="25">
        <v>3.9</v>
      </c>
      <c r="E41" s="25">
        <v>0</v>
      </c>
      <c r="F41" s="27">
        <v>0</v>
      </c>
      <c r="G41" s="25">
        <v>0</v>
      </c>
    </row>
    <row r="42" spans="1:7" ht="15.6" x14ac:dyDescent="0.3">
      <c r="A42" s="28" t="s">
        <v>58</v>
      </c>
      <c r="B42" s="23" t="s">
        <v>57</v>
      </c>
      <c r="C42" s="24">
        <f>D42+E42+F42+G42</f>
        <v>76.400000000000006</v>
      </c>
      <c r="D42" s="25">
        <v>51.4</v>
      </c>
      <c r="E42" s="25">
        <v>15</v>
      </c>
      <c r="F42" s="27">
        <v>10</v>
      </c>
      <c r="G42" s="25">
        <v>0</v>
      </c>
    </row>
    <row r="43" spans="1:7" ht="15.6" x14ac:dyDescent="0.3">
      <c r="A43" s="28" t="s">
        <v>60</v>
      </c>
      <c r="B43" s="23" t="s">
        <v>59</v>
      </c>
      <c r="C43" s="24">
        <f>D43+E43+F43+G43</f>
        <v>5.3</v>
      </c>
      <c r="D43" s="25">
        <v>5</v>
      </c>
      <c r="E43" s="25">
        <v>0.3</v>
      </c>
      <c r="F43" s="27">
        <v>0</v>
      </c>
      <c r="G43" s="25">
        <v>0</v>
      </c>
    </row>
    <row r="44" spans="1:7" ht="15.6" x14ac:dyDescent="0.3">
      <c r="A44" s="28" t="s">
        <v>36</v>
      </c>
      <c r="B44" s="23" t="s">
        <v>37</v>
      </c>
      <c r="C44" s="24">
        <f t="shared" si="0"/>
        <v>11.1</v>
      </c>
      <c r="D44" s="25">
        <v>10</v>
      </c>
      <c r="E44" s="25">
        <v>1.1000000000000001</v>
      </c>
      <c r="F44" s="27">
        <v>0</v>
      </c>
      <c r="G44" s="25">
        <v>0</v>
      </c>
    </row>
    <row r="45" spans="1:7" ht="15.6" x14ac:dyDescent="0.3">
      <c r="A45" s="28" t="s">
        <v>36</v>
      </c>
      <c r="B45" s="23" t="s">
        <v>79</v>
      </c>
      <c r="C45" s="24">
        <f>D45+E45+F45+G45</f>
        <v>32.700000000000003</v>
      </c>
      <c r="D45" s="25">
        <v>17.100000000000001</v>
      </c>
      <c r="E45" s="25">
        <v>15.6</v>
      </c>
      <c r="F45" s="27">
        <v>0</v>
      </c>
      <c r="G45" s="25">
        <v>0</v>
      </c>
    </row>
    <row r="46" spans="1:7" ht="31.2" x14ac:dyDescent="0.3">
      <c r="A46" s="28" t="s">
        <v>81</v>
      </c>
      <c r="B46" s="23" t="s">
        <v>80</v>
      </c>
      <c r="C46" s="24">
        <f>D46+E46+F46+G46</f>
        <v>10</v>
      </c>
      <c r="D46" s="25">
        <v>10</v>
      </c>
      <c r="E46" s="25">
        <v>0</v>
      </c>
      <c r="F46" s="27">
        <v>0</v>
      </c>
      <c r="G46" s="25">
        <v>0</v>
      </c>
    </row>
    <row r="47" spans="1:7" ht="15.6" x14ac:dyDescent="0.3">
      <c r="A47" s="28" t="s">
        <v>60</v>
      </c>
      <c r="B47" s="23" t="s">
        <v>61</v>
      </c>
      <c r="C47" s="24">
        <f t="shared" si="0"/>
        <v>0.1</v>
      </c>
      <c r="D47" s="25">
        <v>0</v>
      </c>
      <c r="E47" s="25">
        <v>0</v>
      </c>
      <c r="F47" s="27">
        <v>0.1</v>
      </c>
      <c r="G47" s="25">
        <v>0</v>
      </c>
    </row>
    <row r="48" spans="1:7" ht="15.6" x14ac:dyDescent="0.3">
      <c r="A48" s="22" t="s">
        <v>27</v>
      </c>
      <c r="B48" s="23" t="s">
        <v>82</v>
      </c>
      <c r="C48" s="24">
        <f t="shared" si="0"/>
        <v>656.5</v>
      </c>
      <c r="D48" s="25">
        <v>114.3</v>
      </c>
      <c r="E48" s="25">
        <v>222.5</v>
      </c>
      <c r="F48" s="27">
        <v>162.4</v>
      </c>
      <c r="G48" s="25">
        <v>157.30000000000001</v>
      </c>
    </row>
    <row r="49" spans="1:7" ht="15.6" x14ac:dyDescent="0.3">
      <c r="A49" s="22" t="s">
        <v>63</v>
      </c>
      <c r="B49" s="23" t="s">
        <v>83</v>
      </c>
      <c r="C49" s="24">
        <f>D49+E49+F49+G49</f>
        <v>98.1</v>
      </c>
      <c r="D49" s="25">
        <v>98.1</v>
      </c>
      <c r="E49" s="25">
        <v>0</v>
      </c>
      <c r="F49" s="27">
        <v>0</v>
      </c>
      <c r="G49" s="25">
        <v>0</v>
      </c>
    </row>
    <row r="50" spans="1:7" ht="31.2" x14ac:dyDescent="0.3">
      <c r="A50" s="22" t="s">
        <v>39</v>
      </c>
      <c r="B50" s="23" t="s">
        <v>40</v>
      </c>
      <c r="C50" s="24">
        <f t="shared" si="0"/>
        <v>22.2</v>
      </c>
      <c r="D50" s="27">
        <v>11.1</v>
      </c>
      <c r="E50" s="27">
        <v>0</v>
      </c>
      <c r="F50" s="27">
        <v>11.1</v>
      </c>
      <c r="G50" s="27">
        <v>0</v>
      </c>
    </row>
    <row r="51" spans="1:7" ht="15.6" x14ac:dyDescent="0.3">
      <c r="A51" s="22" t="s">
        <v>65</v>
      </c>
      <c r="B51" s="23" t="s">
        <v>64</v>
      </c>
      <c r="C51" s="24">
        <f>D51+E51+F51+G51</f>
        <v>14.3</v>
      </c>
      <c r="D51" s="27">
        <v>0</v>
      </c>
      <c r="E51" s="27">
        <v>0</v>
      </c>
      <c r="F51" s="27">
        <v>0</v>
      </c>
      <c r="G51" s="27">
        <v>14.3</v>
      </c>
    </row>
    <row r="52" spans="1:7" ht="31.2" x14ac:dyDescent="0.3">
      <c r="A52" s="22" t="s">
        <v>81</v>
      </c>
      <c r="B52" s="23" t="s">
        <v>84</v>
      </c>
      <c r="C52" s="24">
        <f>D52+E52+F52+G52</f>
        <v>20</v>
      </c>
      <c r="D52" s="27">
        <v>0</v>
      </c>
      <c r="E52" s="27">
        <v>20</v>
      </c>
      <c r="F52" s="27">
        <v>0</v>
      </c>
      <c r="G52" s="27">
        <v>0</v>
      </c>
    </row>
    <row r="53" spans="1:7" ht="15.6" x14ac:dyDescent="0.3">
      <c r="A53" s="22" t="s">
        <v>23</v>
      </c>
      <c r="B53" s="29" t="s">
        <v>41</v>
      </c>
      <c r="C53" s="30">
        <f t="shared" si="0"/>
        <v>70.400000000000006</v>
      </c>
      <c r="D53" s="31">
        <v>17.600000000000001</v>
      </c>
      <c r="E53" s="31">
        <v>17.600000000000001</v>
      </c>
      <c r="F53" s="31">
        <v>17.600000000000001</v>
      </c>
      <c r="G53" s="31">
        <v>17.600000000000001</v>
      </c>
    </row>
    <row r="54" spans="1:7" ht="15.6" x14ac:dyDescent="0.3">
      <c r="A54" s="22" t="s">
        <v>42</v>
      </c>
      <c r="B54" s="29" t="s">
        <v>43</v>
      </c>
      <c r="C54" s="30">
        <f t="shared" si="0"/>
        <v>21.3</v>
      </c>
      <c r="D54" s="31">
        <v>5.4</v>
      </c>
      <c r="E54" s="31">
        <v>5.3</v>
      </c>
      <c r="F54" s="31">
        <v>5.3</v>
      </c>
      <c r="G54" s="31">
        <v>5.3</v>
      </c>
    </row>
    <row r="55" spans="1:7" ht="15.6" x14ac:dyDescent="0.3">
      <c r="A55" s="28" t="s">
        <v>60</v>
      </c>
      <c r="B55" s="29" t="s">
        <v>66</v>
      </c>
      <c r="C55" s="30">
        <f t="shared" si="0"/>
        <v>1</v>
      </c>
      <c r="D55" s="31">
        <v>0</v>
      </c>
      <c r="E55" s="31">
        <v>0</v>
      </c>
      <c r="F55" s="31">
        <v>1</v>
      </c>
      <c r="G55" s="31">
        <v>0</v>
      </c>
    </row>
    <row r="56" spans="1:7" ht="15.6" x14ac:dyDescent="0.3">
      <c r="A56" s="28" t="s">
        <v>33</v>
      </c>
      <c r="B56" s="23" t="s">
        <v>44</v>
      </c>
      <c r="C56" s="24">
        <f t="shared" si="0"/>
        <v>39</v>
      </c>
      <c r="D56" s="27">
        <v>16.5</v>
      </c>
      <c r="E56" s="27">
        <v>7.5</v>
      </c>
      <c r="F56" s="27">
        <v>7.5</v>
      </c>
      <c r="G56" s="27">
        <v>7.5</v>
      </c>
    </row>
    <row r="57" spans="1:7" ht="15.6" x14ac:dyDescent="0.3">
      <c r="A57" s="28" t="s">
        <v>45</v>
      </c>
      <c r="B57" s="23" t="s">
        <v>46</v>
      </c>
      <c r="C57" s="24">
        <f t="shared" si="0"/>
        <v>301</v>
      </c>
      <c r="D57" s="27">
        <v>76.7</v>
      </c>
      <c r="E57" s="27">
        <v>147.6</v>
      </c>
      <c r="F57" s="27">
        <v>76.7</v>
      </c>
      <c r="G57" s="27">
        <v>0</v>
      </c>
    </row>
    <row r="58" spans="1:7" ht="15.6" x14ac:dyDescent="0.3">
      <c r="A58" s="28" t="s">
        <v>67</v>
      </c>
      <c r="B58" s="23" t="s">
        <v>68</v>
      </c>
      <c r="C58" s="24">
        <f t="shared" si="0"/>
        <v>10</v>
      </c>
      <c r="D58" s="27">
        <v>0</v>
      </c>
      <c r="E58" s="27">
        <v>5</v>
      </c>
      <c r="F58" s="27">
        <v>5</v>
      </c>
      <c r="G58" s="27">
        <v>0</v>
      </c>
    </row>
    <row r="59" spans="1:7" ht="50.4" customHeight="1" x14ac:dyDescent="0.3">
      <c r="A59" s="22" t="s">
        <v>86</v>
      </c>
      <c r="B59" s="23" t="s">
        <v>85</v>
      </c>
      <c r="C59" s="24">
        <f t="shared" si="0"/>
        <v>35.6</v>
      </c>
      <c r="D59" s="27">
        <v>0</v>
      </c>
      <c r="E59" s="27">
        <v>0</v>
      </c>
      <c r="F59" s="27">
        <v>0</v>
      </c>
      <c r="G59" s="27">
        <v>35.6</v>
      </c>
    </row>
    <row r="60" spans="1:7" ht="15.6" x14ac:dyDescent="0.3">
      <c r="A60" s="22" t="s">
        <v>32</v>
      </c>
      <c r="B60" s="23" t="s">
        <v>69</v>
      </c>
      <c r="C60" s="24">
        <f t="shared" si="0"/>
        <v>15</v>
      </c>
      <c r="D60" s="27">
        <v>0</v>
      </c>
      <c r="E60" s="27">
        <v>7.5</v>
      </c>
      <c r="F60" s="27">
        <v>7.5</v>
      </c>
      <c r="G60" s="27">
        <v>0</v>
      </c>
    </row>
    <row r="61" spans="1:7" ht="31.2" x14ac:dyDescent="0.3">
      <c r="A61" s="22" t="s">
        <v>70</v>
      </c>
      <c r="B61" s="23" t="s">
        <v>71</v>
      </c>
      <c r="C61" s="24">
        <f t="shared" si="0"/>
        <v>150</v>
      </c>
      <c r="D61" s="27">
        <v>75</v>
      </c>
      <c r="E61" s="27">
        <v>52.5</v>
      </c>
      <c r="F61" s="27">
        <v>22.5</v>
      </c>
      <c r="G61" s="27">
        <v>0</v>
      </c>
    </row>
    <row r="62" spans="1:7" s="34" customFormat="1" ht="27" customHeight="1" x14ac:dyDescent="0.3">
      <c r="A62" s="32" t="s">
        <v>49</v>
      </c>
      <c r="B62" s="33"/>
      <c r="C62" s="24">
        <f t="shared" si="0"/>
        <v>2721.1</v>
      </c>
      <c r="D62" s="24">
        <f>SUM(D30:D61)</f>
        <v>1105.2</v>
      </c>
      <c r="E62" s="24">
        <f>SUM(E30:E61)</f>
        <v>825.80000000000007</v>
      </c>
      <c r="F62" s="24">
        <f>SUM(F30:F61)</f>
        <v>548.50000000000011</v>
      </c>
      <c r="G62" s="24">
        <f>SUM(G30:G61)</f>
        <v>241.60000000000002</v>
      </c>
    </row>
    <row r="63" spans="1:7" s="34" customFormat="1" ht="27" customHeight="1" x14ac:dyDescent="0.3">
      <c r="A63" s="35"/>
      <c r="B63" s="36"/>
      <c r="C63" s="37"/>
      <c r="D63" s="37"/>
      <c r="E63" s="37"/>
      <c r="F63" s="37"/>
      <c r="G63" s="37"/>
    </row>
    <row r="64" spans="1:7" ht="15.6" x14ac:dyDescent="0.3">
      <c r="A64" s="38" t="s">
        <v>50</v>
      </c>
      <c r="B64" s="39"/>
      <c r="C64" s="40"/>
      <c r="D64" s="40"/>
      <c r="E64" s="40"/>
      <c r="F64" s="40"/>
      <c r="G64" s="40"/>
    </row>
    <row r="65" spans="1:7" ht="15.6" x14ac:dyDescent="0.3">
      <c r="A65" s="38"/>
      <c r="B65" s="39"/>
      <c r="C65" s="40"/>
      <c r="D65" s="40"/>
      <c r="E65" s="40"/>
      <c r="F65" s="40"/>
      <c r="G65" s="40"/>
    </row>
    <row r="66" spans="1:7" ht="15.6" x14ac:dyDescent="0.3">
      <c r="A66" s="38" t="s">
        <v>51</v>
      </c>
      <c r="B66" s="39"/>
      <c r="C66" s="40"/>
      <c r="D66" s="40"/>
      <c r="E66" s="40"/>
      <c r="F66" s="40"/>
      <c r="G66" s="40"/>
    </row>
    <row r="67" spans="1:7" ht="15.6" x14ac:dyDescent="0.3">
      <c r="A67" s="38"/>
      <c r="B67" s="39"/>
      <c r="C67" s="40"/>
      <c r="D67" s="40"/>
      <c r="E67" s="40"/>
      <c r="F67" s="40"/>
      <c r="G67" s="40"/>
    </row>
    <row r="68" spans="1:7" ht="15.6" x14ac:dyDescent="0.3">
      <c r="A68" s="38" t="s">
        <v>52</v>
      </c>
      <c r="B68" s="39"/>
      <c r="C68" s="40"/>
      <c r="D68" s="40"/>
      <c r="E68" s="40"/>
      <c r="F68" s="40"/>
      <c r="G68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workbookViewId="0">
      <selection sqref="A1:XFD1048576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23.4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ht="13.8" customHeight="1" x14ac:dyDescent="0.3">
      <c r="A8" s="1"/>
      <c r="B8" s="1"/>
      <c r="C8" s="1"/>
      <c r="D8" s="1"/>
      <c r="E8" s="51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ht="21" customHeight="1" x14ac:dyDescent="0.3">
      <c r="A11" s="1"/>
      <c r="B11" s="1"/>
      <c r="C11" s="1"/>
      <c r="D11" s="1"/>
      <c r="E11" s="7" t="s">
        <v>88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43644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50">
        <v>1</v>
      </c>
      <c r="B29" s="50">
        <v>2</v>
      </c>
      <c r="C29" s="52">
        <v>3</v>
      </c>
      <c r="D29" s="52">
        <v>4</v>
      </c>
      <c r="E29" s="50">
        <v>5</v>
      </c>
      <c r="F29" s="50">
        <v>6</v>
      </c>
      <c r="G29" s="50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458.8</v>
      </c>
      <c r="D30" s="25">
        <v>229.4</v>
      </c>
      <c r="E30" s="25">
        <v>229.4</v>
      </c>
      <c r="F30" s="25">
        <v>0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73" si="0">SUM(D31:G31)</f>
        <v>138.5</v>
      </c>
      <c r="D31" s="25">
        <v>69.3</v>
      </c>
      <c r="E31" s="25">
        <v>69.2</v>
      </c>
      <c r="F31" s="25">
        <v>0</v>
      </c>
      <c r="G31" s="25">
        <v>0</v>
      </c>
    </row>
    <row r="32" spans="1:7" ht="15.6" x14ac:dyDescent="0.3">
      <c r="A32" s="26" t="s">
        <v>23</v>
      </c>
      <c r="B32" s="23" t="s">
        <v>75</v>
      </c>
      <c r="C32" s="24">
        <f>D32+E32+F32+G32</f>
        <v>54.9</v>
      </c>
      <c r="D32" s="25">
        <v>24.2</v>
      </c>
      <c r="E32" s="25">
        <v>30.7</v>
      </c>
      <c r="F32" s="25">
        <v>0</v>
      </c>
      <c r="G32" s="25">
        <v>0</v>
      </c>
    </row>
    <row r="33" spans="1:7" ht="15.6" x14ac:dyDescent="0.3">
      <c r="A33" s="26" t="s">
        <v>63</v>
      </c>
      <c r="B33" s="23" t="s">
        <v>76</v>
      </c>
      <c r="C33" s="24">
        <f>D33+E33+F33+G33</f>
        <v>36.5</v>
      </c>
      <c r="D33" s="25">
        <v>36.5</v>
      </c>
      <c r="E33" s="25">
        <v>0</v>
      </c>
      <c r="F33" s="25">
        <v>0</v>
      </c>
      <c r="G33" s="25">
        <v>0</v>
      </c>
    </row>
    <row r="34" spans="1:7" ht="15.6" x14ac:dyDescent="0.3">
      <c r="A34" s="22" t="s">
        <v>27</v>
      </c>
      <c r="B34" s="23" t="s">
        <v>28</v>
      </c>
      <c r="C34" s="24">
        <f t="shared" si="0"/>
        <v>54.1</v>
      </c>
      <c r="D34" s="25">
        <v>54.1</v>
      </c>
      <c r="E34" s="25">
        <v>0</v>
      </c>
      <c r="F34" s="27">
        <v>0</v>
      </c>
      <c r="G34" s="25">
        <v>0</v>
      </c>
    </row>
    <row r="35" spans="1:7" ht="15.6" x14ac:dyDescent="0.3">
      <c r="A35" s="22" t="s">
        <v>78</v>
      </c>
      <c r="B35" s="23" t="s">
        <v>77</v>
      </c>
      <c r="C35" s="24">
        <f>D35+E35+F35+G35</f>
        <v>5</v>
      </c>
      <c r="D35" s="25">
        <v>5</v>
      </c>
      <c r="E35" s="25">
        <v>0</v>
      </c>
      <c r="F35" s="27">
        <v>0</v>
      </c>
      <c r="G35" s="25">
        <v>0</v>
      </c>
    </row>
    <row r="36" spans="1:7" ht="15.6" x14ac:dyDescent="0.3">
      <c r="A36" s="26" t="s">
        <v>25</v>
      </c>
      <c r="B36" s="23" t="s">
        <v>29</v>
      </c>
      <c r="C36" s="24">
        <f t="shared" si="0"/>
        <v>97.899999999999991</v>
      </c>
      <c r="D36" s="25">
        <v>24.5</v>
      </c>
      <c r="E36" s="25">
        <v>70.599999999999994</v>
      </c>
      <c r="F36" s="25">
        <v>2.8</v>
      </c>
      <c r="G36" s="25">
        <v>0</v>
      </c>
    </row>
    <row r="37" spans="1:7" ht="15.6" x14ac:dyDescent="0.3">
      <c r="A37" s="28" t="s">
        <v>30</v>
      </c>
      <c r="B37" s="23" t="s">
        <v>31</v>
      </c>
      <c r="C37" s="24">
        <f t="shared" si="0"/>
        <v>30</v>
      </c>
      <c r="D37" s="25">
        <v>22.5</v>
      </c>
      <c r="E37" s="25">
        <v>7.5</v>
      </c>
      <c r="F37" s="27">
        <v>0</v>
      </c>
      <c r="G37" s="25">
        <v>0</v>
      </c>
    </row>
    <row r="38" spans="1:7" ht="15.6" x14ac:dyDescent="0.3">
      <c r="A38" s="28" t="s">
        <v>32</v>
      </c>
      <c r="B38" s="23" t="s">
        <v>73</v>
      </c>
      <c r="C38" s="24">
        <f>D38+E38+F38+G38</f>
        <v>14.8</v>
      </c>
      <c r="D38" s="25">
        <v>14.3</v>
      </c>
      <c r="E38" s="25">
        <v>0.5</v>
      </c>
      <c r="F38" s="27">
        <v>0</v>
      </c>
      <c r="G38" s="25">
        <v>0</v>
      </c>
    </row>
    <row r="39" spans="1:7" ht="15.6" x14ac:dyDescent="0.3">
      <c r="A39" s="28" t="s">
        <v>33</v>
      </c>
      <c r="B39" s="23" t="s">
        <v>34</v>
      </c>
      <c r="C39" s="24">
        <f t="shared" si="0"/>
        <v>11.7</v>
      </c>
      <c r="D39" s="25">
        <v>4.4000000000000004</v>
      </c>
      <c r="E39" s="25">
        <v>4.3</v>
      </c>
      <c r="F39" s="27">
        <v>1.5</v>
      </c>
      <c r="G39" s="25">
        <v>1.5</v>
      </c>
    </row>
    <row r="40" spans="1:7" ht="15.6" x14ac:dyDescent="0.3">
      <c r="A40" s="28" t="s">
        <v>32</v>
      </c>
      <c r="B40" s="23" t="s">
        <v>35</v>
      </c>
      <c r="C40" s="24">
        <f t="shared" si="0"/>
        <v>231.4</v>
      </c>
      <c r="D40" s="25">
        <v>109</v>
      </c>
      <c r="E40" s="25">
        <v>51.9</v>
      </c>
      <c r="F40" s="27">
        <v>68</v>
      </c>
      <c r="G40" s="25">
        <v>2.5</v>
      </c>
    </row>
    <row r="41" spans="1:7" ht="15.6" x14ac:dyDescent="0.3">
      <c r="A41" s="28" t="s">
        <v>55</v>
      </c>
      <c r="B41" s="23" t="s">
        <v>56</v>
      </c>
      <c r="C41" s="24">
        <f t="shared" si="0"/>
        <v>3.9</v>
      </c>
      <c r="D41" s="25">
        <v>3.9</v>
      </c>
      <c r="E41" s="25">
        <v>0</v>
      </c>
      <c r="F41" s="27">
        <v>0</v>
      </c>
      <c r="G41" s="25">
        <v>0</v>
      </c>
    </row>
    <row r="42" spans="1:7" ht="15.6" x14ac:dyDescent="0.3">
      <c r="A42" s="28" t="s">
        <v>58</v>
      </c>
      <c r="B42" s="23" t="s">
        <v>57</v>
      </c>
      <c r="C42" s="24">
        <f>D42+E42+F42+G42</f>
        <v>73.900000000000006</v>
      </c>
      <c r="D42" s="25">
        <v>48.9</v>
      </c>
      <c r="E42" s="25">
        <v>15</v>
      </c>
      <c r="F42" s="27">
        <v>10</v>
      </c>
      <c r="G42" s="25">
        <v>0</v>
      </c>
    </row>
    <row r="43" spans="1:7" ht="15.6" x14ac:dyDescent="0.3">
      <c r="A43" s="28" t="s">
        <v>60</v>
      </c>
      <c r="B43" s="23" t="s">
        <v>59</v>
      </c>
      <c r="C43" s="24">
        <f>D43+E43+F43+G43</f>
        <v>10.3</v>
      </c>
      <c r="D43" s="25">
        <v>5</v>
      </c>
      <c r="E43" s="25">
        <v>5.3</v>
      </c>
      <c r="F43" s="27">
        <v>0</v>
      </c>
      <c r="G43" s="25">
        <v>0</v>
      </c>
    </row>
    <row r="44" spans="1:7" ht="15.6" x14ac:dyDescent="0.3">
      <c r="A44" s="28" t="s">
        <v>36</v>
      </c>
      <c r="B44" s="23" t="s">
        <v>37</v>
      </c>
      <c r="C44" s="24">
        <f t="shared" si="0"/>
        <v>11.1</v>
      </c>
      <c r="D44" s="25">
        <v>10</v>
      </c>
      <c r="E44" s="25">
        <v>1.1000000000000001</v>
      </c>
      <c r="F44" s="27">
        <v>0</v>
      </c>
      <c r="G44" s="25">
        <v>0</v>
      </c>
    </row>
    <row r="45" spans="1:7" ht="15.6" x14ac:dyDescent="0.3">
      <c r="A45" s="28" t="s">
        <v>36</v>
      </c>
      <c r="B45" s="23" t="s">
        <v>79</v>
      </c>
      <c r="C45" s="24">
        <f>D45+E45+F45+G45</f>
        <v>32.700000000000003</v>
      </c>
      <c r="D45" s="25">
        <v>17.100000000000001</v>
      </c>
      <c r="E45" s="25">
        <v>15.6</v>
      </c>
      <c r="F45" s="27">
        <v>0</v>
      </c>
      <c r="G45" s="25">
        <v>0</v>
      </c>
    </row>
    <row r="46" spans="1:7" ht="31.2" x14ac:dyDescent="0.3">
      <c r="A46" s="28" t="s">
        <v>81</v>
      </c>
      <c r="B46" s="23" t="s">
        <v>80</v>
      </c>
      <c r="C46" s="24">
        <f>D46+E46+F46+G46</f>
        <v>10</v>
      </c>
      <c r="D46" s="25">
        <v>10</v>
      </c>
      <c r="E46" s="25">
        <v>0</v>
      </c>
      <c r="F46" s="27">
        <v>0</v>
      </c>
      <c r="G46" s="25">
        <v>0</v>
      </c>
    </row>
    <row r="47" spans="1:7" ht="15.6" x14ac:dyDescent="0.3">
      <c r="A47" s="28" t="s">
        <v>90</v>
      </c>
      <c r="B47" s="23" t="s">
        <v>89</v>
      </c>
      <c r="C47" s="24">
        <f>D47+E47+F47+G47</f>
        <v>5</v>
      </c>
      <c r="D47" s="25">
        <v>0</v>
      </c>
      <c r="E47" s="25">
        <v>5</v>
      </c>
      <c r="F47" s="27">
        <v>0</v>
      </c>
      <c r="G47" s="25">
        <v>0</v>
      </c>
    </row>
    <row r="48" spans="1:7" ht="15.6" x14ac:dyDescent="0.3">
      <c r="A48" s="28" t="s">
        <v>60</v>
      </c>
      <c r="B48" s="23" t="s">
        <v>61</v>
      </c>
      <c r="C48" s="24">
        <f t="shared" si="0"/>
        <v>0.1</v>
      </c>
      <c r="D48" s="25">
        <v>0</v>
      </c>
      <c r="E48" s="25">
        <v>0</v>
      </c>
      <c r="F48" s="27">
        <v>0.1</v>
      </c>
      <c r="G48" s="25">
        <v>0</v>
      </c>
    </row>
    <row r="49" spans="1:7" ht="15.6" x14ac:dyDescent="0.3">
      <c r="A49" s="22" t="s">
        <v>27</v>
      </c>
      <c r="B49" s="23" t="s">
        <v>82</v>
      </c>
      <c r="C49" s="24">
        <f t="shared" si="0"/>
        <v>656.59999999999991</v>
      </c>
      <c r="D49" s="25">
        <v>114.3</v>
      </c>
      <c r="E49" s="25">
        <v>407</v>
      </c>
      <c r="F49" s="27">
        <v>135.30000000000001</v>
      </c>
      <c r="G49" s="25">
        <v>0</v>
      </c>
    </row>
    <row r="50" spans="1:7" ht="15.6" x14ac:dyDescent="0.3">
      <c r="A50" s="22" t="s">
        <v>63</v>
      </c>
      <c r="B50" s="23" t="s">
        <v>83</v>
      </c>
      <c r="C50" s="24">
        <f>D50+E50+F50+G50</f>
        <v>98.1</v>
      </c>
      <c r="D50" s="25">
        <v>98.1</v>
      </c>
      <c r="E50" s="25">
        <v>0</v>
      </c>
      <c r="F50" s="27">
        <v>0</v>
      </c>
      <c r="G50" s="25">
        <v>0</v>
      </c>
    </row>
    <row r="51" spans="1:7" ht="15.6" x14ac:dyDescent="0.3">
      <c r="A51" s="22" t="s">
        <v>60</v>
      </c>
      <c r="B51" s="23" t="s">
        <v>91</v>
      </c>
      <c r="C51" s="24">
        <f>D51+E51+F51+G51</f>
        <v>50</v>
      </c>
      <c r="D51" s="25">
        <v>0</v>
      </c>
      <c r="E51" s="25">
        <v>50</v>
      </c>
      <c r="F51" s="27">
        <v>0</v>
      </c>
      <c r="G51" s="25">
        <v>0</v>
      </c>
    </row>
    <row r="52" spans="1:7" ht="15.6" x14ac:dyDescent="0.3">
      <c r="A52" s="22" t="s">
        <v>60</v>
      </c>
      <c r="B52" s="23" t="s">
        <v>92</v>
      </c>
      <c r="C52" s="24">
        <f>D52+E52+F52+G52</f>
        <v>2.6</v>
      </c>
      <c r="D52" s="25">
        <v>0</v>
      </c>
      <c r="E52" s="25">
        <v>2.6</v>
      </c>
      <c r="F52" s="27">
        <v>0</v>
      </c>
      <c r="G52" s="25">
        <v>0</v>
      </c>
    </row>
    <row r="53" spans="1:7" ht="31.2" x14ac:dyDescent="0.3">
      <c r="A53" s="22" t="s">
        <v>39</v>
      </c>
      <c r="B53" s="23" t="s">
        <v>40</v>
      </c>
      <c r="C53" s="24">
        <f t="shared" si="0"/>
        <v>22.2</v>
      </c>
      <c r="D53" s="27">
        <v>11.1</v>
      </c>
      <c r="E53" s="27">
        <v>0</v>
      </c>
      <c r="F53" s="27">
        <v>11.1</v>
      </c>
      <c r="G53" s="27">
        <v>0</v>
      </c>
    </row>
    <row r="54" spans="1:7" ht="15.6" x14ac:dyDescent="0.3">
      <c r="A54" s="22" t="s">
        <v>65</v>
      </c>
      <c r="B54" s="23" t="s">
        <v>64</v>
      </c>
      <c r="C54" s="24">
        <f>D54+E54+F54+G54</f>
        <v>14.3</v>
      </c>
      <c r="D54" s="27">
        <v>0</v>
      </c>
      <c r="E54" s="27">
        <v>0</v>
      </c>
      <c r="F54" s="27">
        <v>0</v>
      </c>
      <c r="G54" s="27">
        <v>14.3</v>
      </c>
    </row>
    <row r="55" spans="1:7" ht="15.6" x14ac:dyDescent="0.3">
      <c r="A55" s="22" t="s">
        <v>36</v>
      </c>
      <c r="B55" s="23" t="s">
        <v>93</v>
      </c>
      <c r="C55" s="24">
        <f>D55+E55+F55+G55</f>
        <v>39</v>
      </c>
      <c r="D55" s="27">
        <v>0</v>
      </c>
      <c r="E55" s="27">
        <v>39</v>
      </c>
      <c r="F55" s="27">
        <v>0</v>
      </c>
      <c r="G55" s="27">
        <v>0</v>
      </c>
    </row>
    <row r="56" spans="1:7" ht="15.6" x14ac:dyDescent="0.3">
      <c r="A56" s="22" t="s">
        <v>36</v>
      </c>
      <c r="B56" s="23" t="s">
        <v>94</v>
      </c>
      <c r="C56" s="24">
        <f>D56+E56+F56+G56</f>
        <v>2.5</v>
      </c>
      <c r="D56" s="27">
        <v>0</v>
      </c>
      <c r="E56" s="27">
        <v>2.5</v>
      </c>
      <c r="F56" s="27">
        <v>0</v>
      </c>
      <c r="G56" s="27">
        <v>0</v>
      </c>
    </row>
    <row r="57" spans="1:7" ht="31.2" x14ac:dyDescent="0.3">
      <c r="A57" s="22" t="s">
        <v>81</v>
      </c>
      <c r="B57" s="23" t="s">
        <v>84</v>
      </c>
      <c r="C57" s="24">
        <f>D57+E57+F57+G57</f>
        <v>21</v>
      </c>
      <c r="D57" s="27">
        <v>0</v>
      </c>
      <c r="E57" s="27">
        <v>21</v>
      </c>
      <c r="F57" s="27">
        <v>0</v>
      </c>
      <c r="G57" s="27">
        <v>0</v>
      </c>
    </row>
    <row r="58" spans="1:7" ht="15.6" x14ac:dyDescent="0.3">
      <c r="A58" s="22" t="s">
        <v>23</v>
      </c>
      <c r="B58" s="29" t="s">
        <v>41</v>
      </c>
      <c r="C58" s="30">
        <f t="shared" si="0"/>
        <v>70.400000000000006</v>
      </c>
      <c r="D58" s="31">
        <v>17.600000000000001</v>
      </c>
      <c r="E58" s="31">
        <v>17.600000000000001</v>
      </c>
      <c r="F58" s="31">
        <v>17.600000000000001</v>
      </c>
      <c r="G58" s="31">
        <v>17.600000000000001</v>
      </c>
    </row>
    <row r="59" spans="1:7" ht="15.6" x14ac:dyDescent="0.3">
      <c r="A59" s="22" t="s">
        <v>42</v>
      </c>
      <c r="B59" s="29" t="s">
        <v>43</v>
      </c>
      <c r="C59" s="30">
        <f t="shared" si="0"/>
        <v>21.3</v>
      </c>
      <c r="D59" s="31">
        <v>5.3</v>
      </c>
      <c r="E59" s="31">
        <v>5.3</v>
      </c>
      <c r="F59" s="31">
        <v>5.4</v>
      </c>
      <c r="G59" s="31">
        <v>5.3</v>
      </c>
    </row>
    <row r="60" spans="1:7" ht="15.6" x14ac:dyDescent="0.3">
      <c r="A60" s="28" t="s">
        <v>60</v>
      </c>
      <c r="B60" s="29" t="s">
        <v>66</v>
      </c>
      <c r="C60" s="30">
        <f t="shared" si="0"/>
        <v>1</v>
      </c>
      <c r="D60" s="31">
        <v>0</v>
      </c>
      <c r="E60" s="31">
        <v>0</v>
      </c>
      <c r="F60" s="31">
        <v>1</v>
      </c>
      <c r="G60" s="31">
        <v>0</v>
      </c>
    </row>
    <row r="61" spans="1:7" ht="15.6" x14ac:dyDescent="0.3">
      <c r="A61" s="28" t="s">
        <v>33</v>
      </c>
      <c r="B61" s="23" t="s">
        <v>44</v>
      </c>
      <c r="C61" s="24">
        <f t="shared" si="0"/>
        <v>39</v>
      </c>
      <c r="D61" s="27">
        <v>16.5</v>
      </c>
      <c r="E61" s="27">
        <v>7.5</v>
      </c>
      <c r="F61" s="27">
        <v>7.5</v>
      </c>
      <c r="G61" s="27">
        <v>7.5</v>
      </c>
    </row>
    <row r="62" spans="1:7" ht="15.6" x14ac:dyDescent="0.3">
      <c r="A62" s="28" t="s">
        <v>45</v>
      </c>
      <c r="B62" s="23" t="s">
        <v>46</v>
      </c>
      <c r="C62" s="24">
        <f t="shared" si="0"/>
        <v>281</v>
      </c>
      <c r="D62" s="27">
        <v>76.7</v>
      </c>
      <c r="E62" s="27">
        <v>147.6</v>
      </c>
      <c r="F62" s="27">
        <v>56.7</v>
      </c>
      <c r="G62" s="27">
        <v>0</v>
      </c>
    </row>
    <row r="63" spans="1:7" ht="15.6" x14ac:dyDescent="0.3">
      <c r="A63" s="28" t="s">
        <v>96</v>
      </c>
      <c r="B63" s="23" t="s">
        <v>95</v>
      </c>
      <c r="C63" s="24">
        <f>D63+E63+F63+G63</f>
        <v>10</v>
      </c>
      <c r="D63" s="27">
        <v>0</v>
      </c>
      <c r="E63" s="27">
        <v>10</v>
      </c>
      <c r="F63" s="27">
        <v>0</v>
      </c>
      <c r="G63" s="27">
        <v>0</v>
      </c>
    </row>
    <row r="64" spans="1:7" ht="15.6" x14ac:dyDescent="0.3">
      <c r="A64" s="28" t="s">
        <v>67</v>
      </c>
      <c r="B64" s="23" t="s">
        <v>68</v>
      </c>
      <c r="C64" s="24">
        <f t="shared" si="0"/>
        <v>10</v>
      </c>
      <c r="D64" s="27">
        <v>0</v>
      </c>
      <c r="E64" s="27">
        <v>5</v>
      </c>
      <c r="F64" s="27">
        <v>5</v>
      </c>
      <c r="G64" s="27">
        <v>0</v>
      </c>
    </row>
    <row r="65" spans="1:7" ht="15.6" x14ac:dyDescent="0.3">
      <c r="A65" s="28" t="s">
        <v>60</v>
      </c>
      <c r="B65" s="23" t="s">
        <v>97</v>
      </c>
      <c r="C65" s="24">
        <f>D65+E65+F65+G65</f>
        <v>10</v>
      </c>
      <c r="D65" s="27">
        <v>0</v>
      </c>
      <c r="E65" s="27">
        <v>10</v>
      </c>
      <c r="F65" s="27">
        <v>0</v>
      </c>
      <c r="G65" s="27">
        <v>0</v>
      </c>
    </row>
    <row r="66" spans="1:7" ht="50.4" customHeight="1" x14ac:dyDescent="0.3">
      <c r="A66" s="22" t="s">
        <v>86</v>
      </c>
      <c r="B66" s="23" t="s">
        <v>85</v>
      </c>
      <c r="C66" s="24">
        <f t="shared" si="0"/>
        <v>55.2</v>
      </c>
      <c r="D66" s="27">
        <v>0</v>
      </c>
      <c r="E66" s="27">
        <v>19.600000000000001</v>
      </c>
      <c r="F66" s="27">
        <v>0</v>
      </c>
      <c r="G66" s="27">
        <v>35.6</v>
      </c>
    </row>
    <row r="67" spans="1:7" ht="19.8" customHeight="1" x14ac:dyDescent="0.3">
      <c r="A67" s="22" t="s">
        <v>33</v>
      </c>
      <c r="B67" s="23" t="s">
        <v>98</v>
      </c>
      <c r="C67" s="24">
        <f>D67+E67+F67+G67</f>
        <v>345</v>
      </c>
      <c r="D67" s="27">
        <v>0</v>
      </c>
      <c r="E67" s="27">
        <v>345</v>
      </c>
      <c r="F67" s="27">
        <v>0</v>
      </c>
      <c r="G67" s="27">
        <v>0</v>
      </c>
    </row>
    <row r="68" spans="1:7" ht="18.600000000000001" customHeight="1" x14ac:dyDescent="0.3">
      <c r="A68" s="22" t="s">
        <v>33</v>
      </c>
      <c r="B68" s="23" t="s">
        <v>99</v>
      </c>
      <c r="C68" s="24">
        <f>D68+E68+F68+G68</f>
        <v>18.2</v>
      </c>
      <c r="D68" s="27">
        <v>0</v>
      </c>
      <c r="E68" s="27">
        <v>18.2</v>
      </c>
      <c r="F68" s="27">
        <v>0</v>
      </c>
      <c r="G68" s="27">
        <v>0</v>
      </c>
    </row>
    <row r="69" spans="1:7" ht="15.6" x14ac:dyDescent="0.3">
      <c r="A69" s="22" t="s">
        <v>32</v>
      </c>
      <c r="B69" s="23" t="s">
        <v>69</v>
      </c>
      <c r="C69" s="24">
        <f t="shared" si="0"/>
        <v>0.1</v>
      </c>
      <c r="D69" s="27">
        <v>0</v>
      </c>
      <c r="E69" s="27">
        <v>0.1</v>
      </c>
      <c r="F69" s="27">
        <v>0</v>
      </c>
      <c r="G69" s="27">
        <v>0</v>
      </c>
    </row>
    <row r="70" spans="1:7" ht="15.6" x14ac:dyDescent="0.3">
      <c r="A70" s="22" t="s">
        <v>58</v>
      </c>
      <c r="B70" s="23" t="s">
        <v>100</v>
      </c>
      <c r="C70" s="24">
        <f>D70+E70+F70+G70</f>
        <v>2.5</v>
      </c>
      <c r="D70" s="27">
        <v>0</v>
      </c>
      <c r="E70" s="27">
        <v>2.5</v>
      </c>
      <c r="F70" s="27">
        <v>0</v>
      </c>
      <c r="G70" s="27">
        <v>0</v>
      </c>
    </row>
    <row r="71" spans="1:7" ht="15.6" x14ac:dyDescent="0.3">
      <c r="A71" s="22" t="s">
        <v>60</v>
      </c>
      <c r="B71" s="23" t="s">
        <v>101</v>
      </c>
      <c r="C71" s="24">
        <f>D71+E71+F71+G71</f>
        <v>1.7</v>
      </c>
      <c r="D71" s="27">
        <v>0</v>
      </c>
      <c r="E71" s="27">
        <v>1.7</v>
      </c>
      <c r="F71" s="27">
        <v>0</v>
      </c>
      <c r="G71" s="27">
        <v>0</v>
      </c>
    </row>
    <row r="72" spans="1:7" ht="31.2" x14ac:dyDescent="0.3">
      <c r="A72" s="22" t="s">
        <v>70</v>
      </c>
      <c r="B72" s="23" t="s">
        <v>71</v>
      </c>
      <c r="C72" s="24">
        <f t="shared" si="0"/>
        <v>150</v>
      </c>
      <c r="D72" s="27">
        <v>75</v>
      </c>
      <c r="E72" s="27">
        <v>52.5</v>
      </c>
      <c r="F72" s="27">
        <v>22.5</v>
      </c>
      <c r="G72" s="27">
        <v>0</v>
      </c>
    </row>
    <row r="73" spans="1:7" s="34" customFormat="1" ht="27" customHeight="1" x14ac:dyDescent="0.3">
      <c r="A73" s="32" t="s">
        <v>49</v>
      </c>
      <c r="B73" s="33"/>
      <c r="C73" s="24">
        <f t="shared" si="0"/>
        <v>3202.3</v>
      </c>
      <c r="D73" s="24">
        <f>SUM(D30:D72)</f>
        <v>1102.7</v>
      </c>
      <c r="E73" s="24">
        <f>SUM(E30:E72)</f>
        <v>1670.7999999999997</v>
      </c>
      <c r="F73" s="24">
        <f>SUM(F30:F72)</f>
        <v>344.49999999999994</v>
      </c>
      <c r="G73" s="24">
        <f>SUM(G30:G72)</f>
        <v>84.300000000000011</v>
      </c>
    </row>
    <row r="74" spans="1:7" s="34" customFormat="1" ht="27" customHeight="1" x14ac:dyDescent="0.3">
      <c r="A74" s="35"/>
      <c r="B74" s="36"/>
      <c r="C74" s="37"/>
      <c r="D74" s="37"/>
      <c r="E74" s="37"/>
      <c r="F74" s="37"/>
      <c r="G74" s="37"/>
    </row>
    <row r="75" spans="1:7" ht="15.6" x14ac:dyDescent="0.3">
      <c r="A75" s="38" t="s">
        <v>50</v>
      </c>
      <c r="B75" s="39"/>
      <c r="C75" s="40"/>
      <c r="D75" s="40"/>
      <c r="E75" s="40"/>
      <c r="F75" s="40"/>
      <c r="G75" s="40"/>
    </row>
    <row r="76" spans="1:7" ht="15.6" x14ac:dyDescent="0.3">
      <c r="A76" s="38"/>
      <c r="B76" s="39"/>
      <c r="C76" s="40"/>
      <c r="D76" s="40"/>
      <c r="E76" s="40"/>
      <c r="F76" s="40"/>
      <c r="G76" s="40"/>
    </row>
    <row r="77" spans="1:7" ht="15.6" x14ac:dyDescent="0.3">
      <c r="A77" s="38" t="s">
        <v>51</v>
      </c>
      <c r="B77" s="39"/>
      <c r="C77" s="40"/>
      <c r="D77" s="40"/>
      <c r="E77" s="40"/>
      <c r="F77" s="40"/>
      <c r="G77" s="40"/>
    </row>
    <row r="78" spans="1:7" ht="15.6" x14ac:dyDescent="0.3">
      <c r="A78" s="38"/>
      <c r="B78" s="39"/>
      <c r="C78" s="40"/>
      <c r="D78" s="40"/>
      <c r="E78" s="40"/>
      <c r="F78" s="40"/>
      <c r="G78" s="40"/>
    </row>
    <row r="79" spans="1:7" ht="15.6" x14ac:dyDescent="0.3">
      <c r="A79" s="38" t="s">
        <v>52</v>
      </c>
      <c r="B79" s="39"/>
      <c r="C79" s="40"/>
      <c r="D79" s="40"/>
      <c r="E79" s="40"/>
      <c r="F79" s="40"/>
      <c r="G79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workbookViewId="0">
      <selection activeCell="C20" sqref="C20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23.4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ht="13.8" customHeight="1" x14ac:dyDescent="0.3">
      <c r="A8" s="1"/>
      <c r="B8" s="1"/>
      <c r="C8" s="1"/>
      <c r="D8" s="1"/>
      <c r="E8" s="54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ht="21" customHeight="1" x14ac:dyDescent="0.3">
      <c r="A11" s="1"/>
      <c r="B11" s="1"/>
      <c r="C11" s="1"/>
      <c r="D11" s="1"/>
      <c r="E11" s="7" t="s">
        <v>114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43731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53">
        <v>1</v>
      </c>
      <c r="B29" s="53">
        <v>2</v>
      </c>
      <c r="C29" s="55">
        <v>3</v>
      </c>
      <c r="D29" s="55">
        <v>4</v>
      </c>
      <c r="E29" s="53">
        <v>5</v>
      </c>
      <c r="F29" s="53">
        <v>6</v>
      </c>
      <c r="G29" s="53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458.8</v>
      </c>
      <c r="D30" s="25">
        <v>229.4</v>
      </c>
      <c r="E30" s="25">
        <v>229.4</v>
      </c>
      <c r="F30" s="25">
        <v>0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78" si="0">SUM(D31:G31)</f>
        <v>138.5</v>
      </c>
      <c r="D31" s="25">
        <v>69.3</v>
      </c>
      <c r="E31" s="25">
        <v>69.2</v>
      </c>
      <c r="F31" s="25">
        <v>0</v>
      </c>
      <c r="G31" s="25">
        <v>0</v>
      </c>
    </row>
    <row r="32" spans="1:7" ht="15.6" x14ac:dyDescent="0.3">
      <c r="A32" s="26" t="s">
        <v>23</v>
      </c>
      <c r="B32" s="23" t="s">
        <v>75</v>
      </c>
      <c r="C32" s="24">
        <f>D32+E32+F32+G32</f>
        <v>54.9</v>
      </c>
      <c r="D32" s="25">
        <v>24.2</v>
      </c>
      <c r="E32" s="25">
        <v>30.7</v>
      </c>
      <c r="F32" s="25">
        <v>0</v>
      </c>
      <c r="G32" s="25">
        <v>0</v>
      </c>
    </row>
    <row r="33" spans="1:7" ht="15.6" x14ac:dyDescent="0.3">
      <c r="A33" s="26" t="s">
        <v>63</v>
      </c>
      <c r="B33" s="23" t="s">
        <v>76</v>
      </c>
      <c r="C33" s="24">
        <f>D33+E33+F33+G33</f>
        <v>36.5</v>
      </c>
      <c r="D33" s="25">
        <v>36.5</v>
      </c>
      <c r="E33" s="25">
        <v>0</v>
      </c>
      <c r="F33" s="25">
        <v>0</v>
      </c>
      <c r="G33" s="25">
        <v>0</v>
      </c>
    </row>
    <row r="34" spans="1:7" ht="15.6" x14ac:dyDescent="0.3">
      <c r="A34" s="22" t="s">
        <v>27</v>
      </c>
      <c r="B34" s="23" t="s">
        <v>28</v>
      </c>
      <c r="C34" s="24">
        <f t="shared" si="0"/>
        <v>54.1</v>
      </c>
      <c r="D34" s="25">
        <v>54.1</v>
      </c>
      <c r="E34" s="25">
        <v>0</v>
      </c>
      <c r="F34" s="27">
        <v>0</v>
      </c>
      <c r="G34" s="25">
        <v>0</v>
      </c>
    </row>
    <row r="35" spans="1:7" ht="15.6" x14ac:dyDescent="0.3">
      <c r="A35" s="22" t="s">
        <v>78</v>
      </c>
      <c r="B35" s="23" t="s">
        <v>77</v>
      </c>
      <c r="C35" s="24">
        <f>D35+E35+F35+G35</f>
        <v>5</v>
      </c>
      <c r="D35" s="25">
        <v>5</v>
      </c>
      <c r="E35" s="25">
        <v>0</v>
      </c>
      <c r="F35" s="27">
        <v>0</v>
      </c>
      <c r="G35" s="25">
        <v>0</v>
      </c>
    </row>
    <row r="36" spans="1:7" ht="15.6" x14ac:dyDescent="0.3">
      <c r="A36" s="26" t="s">
        <v>25</v>
      </c>
      <c r="B36" s="23" t="s">
        <v>29</v>
      </c>
      <c r="C36" s="24">
        <f t="shared" si="0"/>
        <v>86.5</v>
      </c>
      <c r="D36" s="25">
        <v>24.5</v>
      </c>
      <c r="E36" s="25">
        <v>62</v>
      </c>
      <c r="F36" s="25">
        <v>0</v>
      </c>
      <c r="G36" s="25">
        <v>0</v>
      </c>
    </row>
    <row r="37" spans="1:7" ht="15.6" x14ac:dyDescent="0.3">
      <c r="A37" s="28" t="s">
        <v>30</v>
      </c>
      <c r="B37" s="23" t="s">
        <v>31</v>
      </c>
      <c r="C37" s="24">
        <f t="shared" si="0"/>
        <v>30</v>
      </c>
      <c r="D37" s="25">
        <v>22.5</v>
      </c>
      <c r="E37" s="25">
        <v>7.5</v>
      </c>
      <c r="F37" s="27">
        <v>0</v>
      </c>
      <c r="G37" s="25">
        <v>0</v>
      </c>
    </row>
    <row r="38" spans="1:7" ht="15.6" x14ac:dyDescent="0.3">
      <c r="A38" s="28" t="s">
        <v>32</v>
      </c>
      <c r="B38" s="23" t="s">
        <v>73</v>
      </c>
      <c r="C38" s="24">
        <f>D38+E38+F38+G38</f>
        <v>14.3</v>
      </c>
      <c r="D38" s="25">
        <v>14.3</v>
      </c>
      <c r="E38" s="25">
        <v>0</v>
      </c>
      <c r="F38" s="27">
        <v>0</v>
      </c>
      <c r="G38" s="25">
        <v>0</v>
      </c>
    </row>
    <row r="39" spans="1:7" ht="15.6" x14ac:dyDescent="0.3">
      <c r="A39" s="28" t="s">
        <v>33</v>
      </c>
      <c r="B39" s="23" t="s">
        <v>34</v>
      </c>
      <c r="C39" s="24">
        <f t="shared" si="0"/>
        <v>11.7</v>
      </c>
      <c r="D39" s="25">
        <v>4.4000000000000004</v>
      </c>
      <c r="E39" s="25">
        <v>4.3</v>
      </c>
      <c r="F39" s="27">
        <v>1.5</v>
      </c>
      <c r="G39" s="25">
        <v>1.5</v>
      </c>
    </row>
    <row r="40" spans="1:7" ht="15.6" x14ac:dyDescent="0.3">
      <c r="A40" s="28" t="s">
        <v>32</v>
      </c>
      <c r="B40" s="23" t="s">
        <v>35</v>
      </c>
      <c r="C40" s="24">
        <f t="shared" si="0"/>
        <v>226.4</v>
      </c>
      <c r="D40" s="25">
        <v>109</v>
      </c>
      <c r="E40" s="25">
        <v>51.9</v>
      </c>
      <c r="F40" s="27">
        <v>65.5</v>
      </c>
      <c r="G40" s="25">
        <v>0</v>
      </c>
    </row>
    <row r="41" spans="1:7" ht="15.6" x14ac:dyDescent="0.3">
      <c r="A41" s="28" t="s">
        <v>55</v>
      </c>
      <c r="B41" s="23" t="s">
        <v>56</v>
      </c>
      <c r="C41" s="24">
        <f t="shared" si="0"/>
        <v>3.9</v>
      </c>
      <c r="D41" s="25">
        <v>3.9</v>
      </c>
      <c r="E41" s="25">
        <v>0</v>
      </c>
      <c r="F41" s="27">
        <v>0</v>
      </c>
      <c r="G41" s="25">
        <v>0</v>
      </c>
    </row>
    <row r="42" spans="1:7" ht="15.6" x14ac:dyDescent="0.3">
      <c r="A42" s="28" t="s">
        <v>58</v>
      </c>
      <c r="B42" s="23" t="s">
        <v>57</v>
      </c>
      <c r="C42" s="24">
        <f>D42+E42+F42+G42</f>
        <v>73.900000000000006</v>
      </c>
      <c r="D42" s="25">
        <v>48.9</v>
      </c>
      <c r="E42" s="25">
        <v>15</v>
      </c>
      <c r="F42" s="27">
        <v>10</v>
      </c>
      <c r="G42" s="25">
        <v>0</v>
      </c>
    </row>
    <row r="43" spans="1:7" ht="15.6" x14ac:dyDescent="0.3">
      <c r="A43" s="28" t="s">
        <v>60</v>
      </c>
      <c r="B43" s="23" t="s">
        <v>59</v>
      </c>
      <c r="C43" s="24">
        <f>D43+E43+F43+G43</f>
        <v>10</v>
      </c>
      <c r="D43" s="25">
        <v>5</v>
      </c>
      <c r="E43" s="25">
        <v>5</v>
      </c>
      <c r="F43" s="27">
        <v>0</v>
      </c>
      <c r="G43" s="25">
        <v>0</v>
      </c>
    </row>
    <row r="44" spans="1:7" ht="15.6" x14ac:dyDescent="0.3">
      <c r="A44" s="28" t="s">
        <v>36</v>
      </c>
      <c r="B44" s="23" t="s">
        <v>37</v>
      </c>
      <c r="C44" s="24">
        <f t="shared" si="0"/>
        <v>11.1</v>
      </c>
      <c r="D44" s="25">
        <v>10</v>
      </c>
      <c r="E44" s="25">
        <v>1.1000000000000001</v>
      </c>
      <c r="F44" s="27">
        <v>0</v>
      </c>
      <c r="G44" s="25">
        <v>0</v>
      </c>
    </row>
    <row r="45" spans="1:7" ht="15.6" x14ac:dyDescent="0.3">
      <c r="A45" s="28" t="s">
        <v>36</v>
      </c>
      <c r="B45" s="23" t="s">
        <v>79</v>
      </c>
      <c r="C45" s="24">
        <f>D45+E45+F45+G45</f>
        <v>32.700000000000003</v>
      </c>
      <c r="D45" s="25">
        <v>17.100000000000001</v>
      </c>
      <c r="E45" s="25">
        <v>15.6</v>
      </c>
      <c r="F45" s="27">
        <v>0</v>
      </c>
      <c r="G45" s="25">
        <v>0</v>
      </c>
    </row>
    <row r="46" spans="1:7" ht="35.4" customHeight="1" x14ac:dyDescent="0.3">
      <c r="A46" s="28" t="s">
        <v>81</v>
      </c>
      <c r="B46" s="23" t="s">
        <v>80</v>
      </c>
      <c r="C46" s="24">
        <f>D46+E46+F46+G46</f>
        <v>10</v>
      </c>
      <c r="D46" s="25">
        <v>10</v>
      </c>
      <c r="E46" s="25">
        <v>0</v>
      </c>
      <c r="F46" s="27">
        <v>0</v>
      </c>
      <c r="G46" s="25">
        <v>0</v>
      </c>
    </row>
    <row r="47" spans="1:7" ht="15.6" x14ac:dyDescent="0.3">
      <c r="A47" s="28" t="s">
        <v>90</v>
      </c>
      <c r="B47" s="23" t="s">
        <v>89</v>
      </c>
      <c r="C47" s="24">
        <f>D47+E47+F47+G47</f>
        <v>5</v>
      </c>
      <c r="D47" s="25">
        <v>0</v>
      </c>
      <c r="E47" s="25">
        <v>5</v>
      </c>
      <c r="F47" s="27">
        <v>0</v>
      </c>
      <c r="G47" s="25">
        <v>0</v>
      </c>
    </row>
    <row r="48" spans="1:7" ht="15.6" x14ac:dyDescent="0.3">
      <c r="A48" s="28" t="s">
        <v>60</v>
      </c>
      <c r="B48" s="23" t="s">
        <v>61</v>
      </c>
      <c r="C48" s="24">
        <f t="shared" si="0"/>
        <v>0.1</v>
      </c>
      <c r="D48" s="25">
        <v>0</v>
      </c>
      <c r="E48" s="25">
        <v>0</v>
      </c>
      <c r="F48" s="27">
        <v>0.1</v>
      </c>
      <c r="G48" s="25">
        <v>0</v>
      </c>
    </row>
    <row r="49" spans="1:7" ht="15.6" x14ac:dyDescent="0.3">
      <c r="A49" s="22" t="s">
        <v>27</v>
      </c>
      <c r="B49" s="23" t="s">
        <v>82</v>
      </c>
      <c r="C49" s="24">
        <f t="shared" si="0"/>
        <v>587</v>
      </c>
      <c r="D49" s="25">
        <v>114.3</v>
      </c>
      <c r="E49" s="25">
        <v>407</v>
      </c>
      <c r="F49" s="27">
        <v>65.7</v>
      </c>
      <c r="G49" s="25">
        <v>0</v>
      </c>
    </row>
    <row r="50" spans="1:7" ht="15.6" x14ac:dyDescent="0.3">
      <c r="A50" s="22" t="s">
        <v>63</v>
      </c>
      <c r="B50" s="23" t="s">
        <v>83</v>
      </c>
      <c r="C50" s="24">
        <f>D50+E50+F50+G50</f>
        <v>167.7</v>
      </c>
      <c r="D50" s="25">
        <v>98.1</v>
      </c>
      <c r="E50" s="25">
        <v>0</v>
      </c>
      <c r="F50" s="27">
        <v>69.599999999999994</v>
      </c>
      <c r="G50" s="25">
        <v>0</v>
      </c>
    </row>
    <row r="51" spans="1:7" ht="31.2" x14ac:dyDescent="0.3">
      <c r="A51" s="22" t="s">
        <v>39</v>
      </c>
      <c r="B51" s="23" t="s">
        <v>40</v>
      </c>
      <c r="C51" s="24">
        <f t="shared" si="0"/>
        <v>22.2</v>
      </c>
      <c r="D51" s="27">
        <v>11.1</v>
      </c>
      <c r="E51" s="27">
        <v>0</v>
      </c>
      <c r="F51" s="27">
        <v>11.1</v>
      </c>
      <c r="G51" s="27">
        <v>0</v>
      </c>
    </row>
    <row r="52" spans="1:7" ht="15.6" x14ac:dyDescent="0.3">
      <c r="A52" s="22" t="s">
        <v>65</v>
      </c>
      <c r="B52" s="23" t="s">
        <v>64</v>
      </c>
      <c r="C52" s="24">
        <f t="shared" ref="C52:C62" si="1">D52+E52+F52+G52</f>
        <v>14.3</v>
      </c>
      <c r="D52" s="27">
        <v>0</v>
      </c>
      <c r="E52" s="27">
        <v>0</v>
      </c>
      <c r="F52" s="27">
        <v>0</v>
      </c>
      <c r="G52" s="27">
        <v>14.3</v>
      </c>
    </row>
    <row r="53" spans="1:7" ht="15.6" x14ac:dyDescent="0.3">
      <c r="A53" s="22" t="s">
        <v>42</v>
      </c>
      <c r="B53" s="23" t="s">
        <v>102</v>
      </c>
      <c r="C53" s="24">
        <f t="shared" si="1"/>
        <v>11.4</v>
      </c>
      <c r="D53" s="27">
        <v>0</v>
      </c>
      <c r="E53" s="27">
        <v>0</v>
      </c>
      <c r="F53" s="27">
        <v>11.4</v>
      </c>
      <c r="G53" s="27">
        <v>0</v>
      </c>
    </row>
    <row r="54" spans="1:7" ht="15.6" x14ac:dyDescent="0.3">
      <c r="A54" s="22" t="s">
        <v>32</v>
      </c>
      <c r="B54" s="23" t="s">
        <v>103</v>
      </c>
      <c r="C54" s="24">
        <f t="shared" si="1"/>
        <v>0.7</v>
      </c>
      <c r="D54" s="27">
        <v>0</v>
      </c>
      <c r="E54" s="27">
        <v>0</v>
      </c>
      <c r="F54" s="27">
        <v>0.7</v>
      </c>
      <c r="G54" s="27">
        <v>0</v>
      </c>
    </row>
    <row r="55" spans="1:7" ht="15.6" x14ac:dyDescent="0.3">
      <c r="A55" s="22" t="s">
        <v>32</v>
      </c>
      <c r="B55" s="23" t="s">
        <v>104</v>
      </c>
      <c r="C55" s="24">
        <f t="shared" si="1"/>
        <v>5</v>
      </c>
      <c r="D55" s="27">
        <v>0</v>
      </c>
      <c r="E55" s="27">
        <v>0</v>
      </c>
      <c r="F55" s="27">
        <v>5</v>
      </c>
      <c r="G55" s="27">
        <v>0</v>
      </c>
    </row>
    <row r="56" spans="1:7" ht="15.6" x14ac:dyDescent="0.3">
      <c r="A56" s="22" t="s">
        <v>36</v>
      </c>
      <c r="B56" s="23" t="s">
        <v>93</v>
      </c>
      <c r="C56" s="24">
        <f t="shared" si="1"/>
        <v>39</v>
      </c>
      <c r="D56" s="27">
        <v>0</v>
      </c>
      <c r="E56" s="27">
        <v>39</v>
      </c>
      <c r="F56" s="27">
        <v>0</v>
      </c>
      <c r="G56" s="27">
        <v>0</v>
      </c>
    </row>
    <row r="57" spans="1:7" ht="15.6" x14ac:dyDescent="0.3">
      <c r="A57" s="22" t="s">
        <v>36</v>
      </c>
      <c r="B57" s="23" t="s">
        <v>94</v>
      </c>
      <c r="C57" s="24">
        <f t="shared" si="1"/>
        <v>2.5</v>
      </c>
      <c r="D57" s="27">
        <v>0</v>
      </c>
      <c r="E57" s="27">
        <v>2.5</v>
      </c>
      <c r="F57" s="27">
        <v>0</v>
      </c>
      <c r="G57" s="27">
        <v>0</v>
      </c>
    </row>
    <row r="58" spans="1:7" ht="31.2" x14ac:dyDescent="0.3">
      <c r="A58" s="22" t="s">
        <v>81</v>
      </c>
      <c r="B58" s="23" t="s">
        <v>84</v>
      </c>
      <c r="C58" s="24">
        <f t="shared" si="1"/>
        <v>21</v>
      </c>
      <c r="D58" s="27">
        <v>0</v>
      </c>
      <c r="E58" s="27">
        <v>21</v>
      </c>
      <c r="F58" s="27">
        <v>0</v>
      </c>
      <c r="G58" s="27">
        <v>0</v>
      </c>
    </row>
    <row r="59" spans="1:7" ht="31.2" x14ac:dyDescent="0.3">
      <c r="A59" s="22" t="s">
        <v>106</v>
      </c>
      <c r="B59" s="23" t="s">
        <v>105</v>
      </c>
      <c r="C59" s="24">
        <f t="shared" si="1"/>
        <v>0.1</v>
      </c>
      <c r="D59" s="27">
        <v>0</v>
      </c>
      <c r="E59" s="27">
        <v>0</v>
      </c>
      <c r="F59" s="27">
        <v>0.1</v>
      </c>
      <c r="G59" s="27">
        <v>0</v>
      </c>
    </row>
    <row r="60" spans="1:7" ht="15.6" x14ac:dyDescent="0.3">
      <c r="A60" s="22" t="s">
        <v>58</v>
      </c>
      <c r="B60" s="23" t="s">
        <v>107</v>
      </c>
      <c r="C60" s="24">
        <f t="shared" si="1"/>
        <v>25</v>
      </c>
      <c r="D60" s="27">
        <v>0</v>
      </c>
      <c r="E60" s="27">
        <v>0</v>
      </c>
      <c r="F60" s="27">
        <v>25</v>
      </c>
      <c r="G60" s="27">
        <v>0</v>
      </c>
    </row>
    <row r="61" spans="1:7" ht="22.2" customHeight="1" x14ac:dyDescent="0.3">
      <c r="A61" s="22" t="s">
        <v>60</v>
      </c>
      <c r="B61" s="23" t="s">
        <v>108</v>
      </c>
      <c r="C61" s="24">
        <f t="shared" si="1"/>
        <v>25</v>
      </c>
      <c r="D61" s="27">
        <v>0</v>
      </c>
      <c r="E61" s="27">
        <v>0</v>
      </c>
      <c r="F61" s="27">
        <v>25</v>
      </c>
      <c r="G61" s="27">
        <v>0</v>
      </c>
    </row>
    <row r="62" spans="1:7" ht="24" customHeight="1" x14ac:dyDescent="0.3">
      <c r="A62" s="22" t="s">
        <v>60</v>
      </c>
      <c r="B62" s="23" t="s">
        <v>109</v>
      </c>
      <c r="C62" s="24">
        <f t="shared" si="1"/>
        <v>2.6</v>
      </c>
      <c r="D62" s="27">
        <v>0</v>
      </c>
      <c r="E62" s="27">
        <v>0</v>
      </c>
      <c r="F62" s="27">
        <v>2.6</v>
      </c>
      <c r="G62" s="27">
        <v>0</v>
      </c>
    </row>
    <row r="63" spans="1:7" ht="15.6" x14ac:dyDescent="0.3">
      <c r="A63" s="22" t="s">
        <v>23</v>
      </c>
      <c r="B63" s="29" t="s">
        <v>41</v>
      </c>
      <c r="C63" s="30">
        <f t="shared" si="0"/>
        <v>70.400000000000006</v>
      </c>
      <c r="D63" s="31">
        <v>17.600000000000001</v>
      </c>
      <c r="E63" s="31">
        <v>17.600000000000001</v>
      </c>
      <c r="F63" s="31">
        <v>17.600000000000001</v>
      </c>
      <c r="G63" s="31">
        <v>17.600000000000001</v>
      </c>
    </row>
    <row r="64" spans="1:7" ht="15.6" x14ac:dyDescent="0.3">
      <c r="A64" s="22" t="s">
        <v>42</v>
      </c>
      <c r="B64" s="29" t="s">
        <v>43</v>
      </c>
      <c r="C64" s="30">
        <f t="shared" si="0"/>
        <v>21.3</v>
      </c>
      <c r="D64" s="31">
        <v>5.3</v>
      </c>
      <c r="E64" s="31">
        <v>5.3</v>
      </c>
      <c r="F64" s="31">
        <v>5.4</v>
      </c>
      <c r="G64" s="31">
        <v>5.3</v>
      </c>
    </row>
    <row r="65" spans="1:7" ht="15.6" x14ac:dyDescent="0.3">
      <c r="A65" s="28" t="s">
        <v>60</v>
      </c>
      <c r="B65" s="29" t="s">
        <v>66</v>
      </c>
      <c r="C65" s="30">
        <f t="shared" si="0"/>
        <v>1</v>
      </c>
      <c r="D65" s="31">
        <v>0</v>
      </c>
      <c r="E65" s="31">
        <v>0</v>
      </c>
      <c r="F65" s="31">
        <v>1</v>
      </c>
      <c r="G65" s="31">
        <v>0</v>
      </c>
    </row>
    <row r="66" spans="1:7" ht="15.6" x14ac:dyDescent="0.3">
      <c r="A66" s="28" t="s">
        <v>33</v>
      </c>
      <c r="B66" s="23" t="s">
        <v>44</v>
      </c>
      <c r="C66" s="24">
        <f t="shared" si="0"/>
        <v>39</v>
      </c>
      <c r="D66" s="27">
        <v>16.5</v>
      </c>
      <c r="E66" s="27">
        <v>7.5</v>
      </c>
      <c r="F66" s="27">
        <v>7.5</v>
      </c>
      <c r="G66" s="27">
        <v>7.5</v>
      </c>
    </row>
    <row r="67" spans="1:7" ht="26.4" customHeight="1" x14ac:dyDescent="0.3">
      <c r="A67" s="28" t="s">
        <v>45</v>
      </c>
      <c r="B67" s="23" t="s">
        <v>46</v>
      </c>
      <c r="C67" s="24">
        <f t="shared" si="0"/>
        <v>278.5</v>
      </c>
      <c r="D67" s="27">
        <v>76.7</v>
      </c>
      <c r="E67" s="27">
        <v>147.6</v>
      </c>
      <c r="F67" s="27">
        <v>54.2</v>
      </c>
      <c r="G67" s="27">
        <v>0</v>
      </c>
    </row>
    <row r="68" spans="1:7" ht="21" customHeight="1" x14ac:dyDescent="0.3">
      <c r="A68" s="28" t="s">
        <v>96</v>
      </c>
      <c r="B68" s="23" t="s">
        <v>95</v>
      </c>
      <c r="C68" s="24">
        <f>D68+E68+F68+G68</f>
        <v>21</v>
      </c>
      <c r="D68" s="27">
        <v>0</v>
      </c>
      <c r="E68" s="27">
        <v>10</v>
      </c>
      <c r="F68" s="27">
        <v>11</v>
      </c>
      <c r="G68" s="27">
        <v>0</v>
      </c>
    </row>
    <row r="69" spans="1:7" ht="24" customHeight="1" x14ac:dyDescent="0.3">
      <c r="A69" s="28" t="s">
        <v>60</v>
      </c>
      <c r="B69" s="23" t="s">
        <v>97</v>
      </c>
      <c r="C69" s="24">
        <f>D69+E69+F69+G69</f>
        <v>11.5</v>
      </c>
      <c r="D69" s="27">
        <v>0</v>
      </c>
      <c r="E69" s="27">
        <v>10</v>
      </c>
      <c r="F69" s="27">
        <v>1.5</v>
      </c>
      <c r="G69" s="27">
        <v>0</v>
      </c>
    </row>
    <row r="70" spans="1:7" ht="50.4" customHeight="1" x14ac:dyDescent="0.3">
      <c r="A70" s="22" t="s">
        <v>86</v>
      </c>
      <c r="B70" s="23" t="s">
        <v>85</v>
      </c>
      <c r="C70" s="24">
        <f t="shared" si="0"/>
        <v>55.2</v>
      </c>
      <c r="D70" s="27">
        <v>0</v>
      </c>
      <c r="E70" s="27">
        <v>1</v>
      </c>
      <c r="F70" s="27">
        <v>54.2</v>
      </c>
      <c r="G70" s="27">
        <v>0</v>
      </c>
    </row>
    <row r="71" spans="1:7" ht="46.8" customHeight="1" x14ac:dyDescent="0.3">
      <c r="A71" s="22" t="s">
        <v>86</v>
      </c>
      <c r="B71" s="23" t="s">
        <v>110</v>
      </c>
      <c r="C71" s="24">
        <f>D71+E71+F71+G71</f>
        <v>345</v>
      </c>
      <c r="D71" s="27">
        <v>0</v>
      </c>
      <c r="E71" s="27">
        <v>0</v>
      </c>
      <c r="F71" s="27">
        <v>345</v>
      </c>
      <c r="G71" s="27">
        <v>0</v>
      </c>
    </row>
    <row r="72" spans="1:7" ht="44.4" customHeight="1" x14ac:dyDescent="0.3">
      <c r="A72" s="22" t="s">
        <v>86</v>
      </c>
      <c r="B72" s="23" t="s">
        <v>111</v>
      </c>
      <c r="C72" s="24">
        <f>D72+E72+F72+G72</f>
        <v>18.2</v>
      </c>
      <c r="D72" s="27">
        <v>0</v>
      </c>
      <c r="E72" s="27">
        <v>0</v>
      </c>
      <c r="F72" s="27">
        <v>18.2</v>
      </c>
      <c r="G72" s="27">
        <v>0</v>
      </c>
    </row>
    <row r="73" spans="1:7" ht="15.6" x14ac:dyDescent="0.3">
      <c r="A73" s="22" t="s">
        <v>32</v>
      </c>
      <c r="B73" s="23" t="s">
        <v>69</v>
      </c>
      <c r="C73" s="24">
        <f t="shared" si="0"/>
        <v>0.1</v>
      </c>
      <c r="D73" s="27">
        <v>0</v>
      </c>
      <c r="E73" s="27">
        <v>0.1</v>
      </c>
      <c r="F73" s="27">
        <v>0</v>
      </c>
      <c r="G73" s="27">
        <v>0</v>
      </c>
    </row>
    <row r="74" spans="1:7" ht="22.8" customHeight="1" x14ac:dyDescent="0.3">
      <c r="A74" s="22" t="s">
        <v>58</v>
      </c>
      <c r="B74" s="23" t="s">
        <v>100</v>
      </c>
      <c r="C74" s="24">
        <f>D74+E74+F74+G74</f>
        <v>2.5</v>
      </c>
      <c r="D74" s="27">
        <v>0</v>
      </c>
      <c r="E74" s="27">
        <v>2.5</v>
      </c>
      <c r="F74" s="27">
        <v>0</v>
      </c>
      <c r="G74" s="27">
        <v>0</v>
      </c>
    </row>
    <row r="75" spans="1:7" ht="26.4" customHeight="1" x14ac:dyDescent="0.3">
      <c r="A75" s="22" t="s">
        <v>60</v>
      </c>
      <c r="B75" s="23" t="s">
        <v>101</v>
      </c>
      <c r="C75" s="24">
        <f>D75+E75+F75+G75</f>
        <v>1.7</v>
      </c>
      <c r="D75" s="27">
        <v>0</v>
      </c>
      <c r="E75" s="27">
        <v>1.7</v>
      </c>
      <c r="F75" s="27">
        <v>0</v>
      </c>
      <c r="G75" s="27">
        <v>0</v>
      </c>
    </row>
    <row r="76" spans="1:7" ht="31.2" x14ac:dyDescent="0.3">
      <c r="A76" s="22" t="s">
        <v>70</v>
      </c>
      <c r="B76" s="23" t="s">
        <v>112</v>
      </c>
      <c r="C76" s="24">
        <f>D76+E76+F76+G76</f>
        <v>109</v>
      </c>
      <c r="D76" s="27">
        <v>0</v>
      </c>
      <c r="E76" s="27">
        <v>0</v>
      </c>
      <c r="F76" s="27">
        <v>27.2</v>
      </c>
      <c r="G76" s="27">
        <v>81.8</v>
      </c>
    </row>
    <row r="77" spans="1:7" ht="36" customHeight="1" x14ac:dyDescent="0.3">
      <c r="A77" s="22" t="s">
        <v>70</v>
      </c>
      <c r="B77" s="23" t="s">
        <v>71</v>
      </c>
      <c r="C77" s="24">
        <f t="shared" si="0"/>
        <v>150</v>
      </c>
      <c r="D77" s="27">
        <v>75</v>
      </c>
      <c r="E77" s="27">
        <v>52.5</v>
      </c>
      <c r="F77" s="27">
        <v>22.5</v>
      </c>
      <c r="G77" s="27">
        <v>0</v>
      </c>
    </row>
    <row r="78" spans="1:7" s="34" customFormat="1" ht="27" customHeight="1" x14ac:dyDescent="0.3">
      <c r="A78" s="32" t="s">
        <v>49</v>
      </c>
      <c r="B78" s="33"/>
      <c r="C78" s="24">
        <f t="shared" si="0"/>
        <v>3311.3</v>
      </c>
      <c r="D78" s="24">
        <f>SUM(D30:D77)</f>
        <v>1102.7</v>
      </c>
      <c r="E78" s="24">
        <f>SUM(E30:E77)</f>
        <v>1222</v>
      </c>
      <c r="F78" s="24">
        <f>SUM(F30:F77)</f>
        <v>858.60000000000014</v>
      </c>
      <c r="G78" s="24">
        <f>SUM(G30:G77)</f>
        <v>128</v>
      </c>
    </row>
    <row r="79" spans="1:7" s="34" customFormat="1" ht="27" customHeight="1" x14ac:dyDescent="0.3">
      <c r="A79" s="35"/>
      <c r="B79" s="36"/>
      <c r="C79" s="37"/>
      <c r="D79" s="37"/>
      <c r="E79" s="37"/>
      <c r="F79" s="37"/>
      <c r="G79" s="37"/>
    </row>
    <row r="80" spans="1:7" ht="15.6" x14ac:dyDescent="0.3">
      <c r="A80" s="38" t="s">
        <v>50</v>
      </c>
      <c r="B80" s="39"/>
      <c r="C80" s="40"/>
      <c r="D80" s="40"/>
      <c r="E80" s="40"/>
      <c r="F80" s="40"/>
      <c r="G80" s="40"/>
    </row>
    <row r="81" spans="1:7" ht="15.6" x14ac:dyDescent="0.3">
      <c r="A81" s="38"/>
      <c r="B81" s="39"/>
      <c r="C81" s="40"/>
      <c r="D81" s="40"/>
      <c r="E81" s="40"/>
      <c r="F81" s="40"/>
      <c r="G81" s="40"/>
    </row>
    <row r="82" spans="1:7" ht="15.6" x14ac:dyDescent="0.3">
      <c r="A82" s="38" t="s">
        <v>51</v>
      </c>
      <c r="B82" s="39"/>
      <c r="C82" s="40"/>
      <c r="D82" s="40"/>
      <c r="E82" s="40"/>
      <c r="F82" s="40"/>
      <c r="G82" s="40"/>
    </row>
    <row r="83" spans="1:7" ht="15.6" x14ac:dyDescent="0.3">
      <c r="A83" s="38"/>
      <c r="B83" s="39"/>
      <c r="C83" s="40"/>
      <c r="D83" s="40"/>
      <c r="E83" s="40"/>
      <c r="F83" s="40"/>
      <c r="G83" s="40"/>
    </row>
    <row r="84" spans="1:7" ht="15.6" x14ac:dyDescent="0.3">
      <c r="A84" s="38" t="s">
        <v>52</v>
      </c>
      <c r="B84" s="39"/>
      <c r="C84" s="40"/>
      <c r="D84" s="40"/>
      <c r="E84" s="40"/>
      <c r="F84" s="40"/>
      <c r="G84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topLeftCell="B1" workbookViewId="0">
      <selection activeCell="C75" sqref="C75"/>
    </sheetView>
  </sheetViews>
  <sheetFormatPr defaultRowHeight="14.4" x14ac:dyDescent="0.3"/>
  <cols>
    <col min="1" max="1" width="71.6640625" customWidth="1"/>
    <col min="2" max="2" width="38.33203125" customWidth="1"/>
    <col min="3" max="3" width="18" customWidth="1"/>
    <col min="4" max="7" width="13.77734375" customWidth="1"/>
  </cols>
  <sheetData>
    <row r="1" spans="1:7" x14ac:dyDescent="0.3">
      <c r="A1" s="1"/>
      <c r="B1" s="1"/>
      <c r="C1" s="1"/>
      <c r="D1" s="60" t="s">
        <v>0</v>
      </c>
      <c r="E1" s="60"/>
      <c r="F1" s="60"/>
      <c r="G1" s="60"/>
    </row>
    <row r="2" spans="1:7" ht="23.4" customHeight="1" x14ac:dyDescent="0.3">
      <c r="A2" s="2"/>
      <c r="B2" s="1"/>
      <c r="C2" s="1"/>
      <c r="D2" s="60"/>
      <c r="E2" s="60"/>
      <c r="F2" s="60"/>
      <c r="G2" s="60"/>
    </row>
    <row r="3" spans="1:7" ht="6" customHeight="1" x14ac:dyDescent="0.3">
      <c r="A3" s="2"/>
      <c r="B3" s="1"/>
      <c r="C3" s="1"/>
      <c r="D3" s="60"/>
      <c r="E3" s="60"/>
      <c r="F3" s="60"/>
      <c r="G3" s="60"/>
    </row>
    <row r="4" spans="1:7" ht="6" customHeight="1" x14ac:dyDescent="0.3">
      <c r="A4" s="1"/>
      <c r="B4" s="3"/>
      <c r="C4" s="3"/>
      <c r="D4" s="60"/>
      <c r="E4" s="60"/>
      <c r="F4" s="60"/>
      <c r="G4" s="60"/>
    </row>
    <row r="5" spans="1:7" ht="4.8" customHeight="1" x14ac:dyDescent="0.3">
      <c r="A5" s="1"/>
      <c r="B5" s="3"/>
      <c r="C5" s="3"/>
      <c r="D5" s="60"/>
      <c r="E5" s="60"/>
      <c r="F5" s="60"/>
      <c r="G5" s="60"/>
    </row>
    <row r="6" spans="1:7" x14ac:dyDescent="0.3">
      <c r="A6" s="3"/>
      <c r="B6" s="1"/>
      <c r="C6" s="3"/>
      <c r="D6" s="1"/>
      <c r="E6" s="1"/>
      <c r="F6" s="1"/>
      <c r="G6" s="1"/>
    </row>
    <row r="7" spans="1:7" x14ac:dyDescent="0.3">
      <c r="A7" s="1"/>
      <c r="B7" s="4"/>
      <c r="C7" s="3"/>
      <c r="D7" s="1"/>
      <c r="E7" s="61" t="s">
        <v>1</v>
      </c>
      <c r="F7" s="61"/>
      <c r="G7" s="61"/>
    </row>
    <row r="8" spans="1:7" ht="13.8" customHeight="1" x14ac:dyDescent="0.3">
      <c r="A8" s="1"/>
      <c r="B8" s="1"/>
      <c r="C8" s="1"/>
      <c r="D8" s="1"/>
      <c r="E8" s="57" t="s">
        <v>2</v>
      </c>
      <c r="F8" s="1"/>
      <c r="G8" s="6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62" t="s">
        <v>3</v>
      </c>
      <c r="F10" s="62"/>
      <c r="G10" s="62"/>
    </row>
    <row r="11" spans="1:7" ht="21" customHeight="1" x14ac:dyDescent="0.3">
      <c r="A11" s="1"/>
      <c r="B11" s="1"/>
      <c r="C11" s="1"/>
      <c r="D11" s="1"/>
      <c r="E11" s="7" t="s">
        <v>113</v>
      </c>
      <c r="F11" s="1"/>
      <c r="G11" s="1"/>
    </row>
    <row r="12" spans="1:7" ht="15.6" x14ac:dyDescent="0.3">
      <c r="A12" s="1"/>
      <c r="B12" s="8" t="s">
        <v>4</v>
      </c>
      <c r="C12" s="1"/>
      <c r="D12" s="1"/>
      <c r="E12" s="7"/>
      <c r="F12" s="1"/>
      <c r="G12" s="1"/>
    </row>
    <row r="13" spans="1:7" x14ac:dyDescent="0.3">
      <c r="A13" s="1"/>
      <c r="B13" s="1"/>
      <c r="C13" s="1"/>
      <c r="D13" s="1"/>
      <c r="E13" s="1"/>
      <c r="F13" s="9"/>
      <c r="G13" s="10" t="s">
        <v>5</v>
      </c>
    </row>
    <row r="14" spans="1:7" x14ac:dyDescent="0.3">
      <c r="A14" s="1"/>
      <c r="B14" s="1"/>
      <c r="C14" s="1"/>
      <c r="D14" s="1"/>
      <c r="E14" s="1"/>
      <c r="F14" s="11" t="s">
        <v>6</v>
      </c>
      <c r="G14" s="12">
        <v>43746</v>
      </c>
    </row>
    <row r="15" spans="1:7" x14ac:dyDescent="0.3">
      <c r="A15" s="13" t="s">
        <v>7</v>
      </c>
      <c r="B15" s="1"/>
      <c r="C15" s="1"/>
      <c r="D15" s="1"/>
      <c r="E15" s="1"/>
      <c r="F15" s="14" t="s">
        <v>8</v>
      </c>
      <c r="G15" s="15" t="s">
        <v>9</v>
      </c>
    </row>
    <row r="16" spans="1:7" x14ac:dyDescent="0.3">
      <c r="A16" s="13" t="s">
        <v>53</v>
      </c>
      <c r="B16" s="1"/>
      <c r="C16" s="1"/>
      <c r="D16" s="1"/>
      <c r="E16" s="1"/>
      <c r="F16" s="16"/>
      <c r="G16" s="16"/>
    </row>
    <row r="17" spans="1:7" x14ac:dyDescent="0.3">
      <c r="A17" s="13" t="s">
        <v>10</v>
      </c>
      <c r="B17" s="1"/>
      <c r="C17" s="1"/>
      <c r="D17" s="1"/>
      <c r="E17" s="1"/>
      <c r="F17" s="17"/>
      <c r="G17" s="17"/>
    </row>
    <row r="18" spans="1:7" x14ac:dyDescent="0.3">
      <c r="A18" s="1"/>
      <c r="B18" s="1"/>
      <c r="C18" s="1"/>
      <c r="D18" s="1"/>
      <c r="E18" s="1"/>
      <c r="F18" s="14" t="s">
        <v>11</v>
      </c>
      <c r="G18" s="9"/>
    </row>
    <row r="19" spans="1:7" x14ac:dyDescent="0.3">
      <c r="A19" s="13" t="s">
        <v>12</v>
      </c>
      <c r="B19" s="1"/>
      <c r="C19" s="1"/>
      <c r="D19" s="1"/>
      <c r="E19" s="1"/>
      <c r="F19" s="1"/>
      <c r="G19" s="1"/>
    </row>
    <row r="20" spans="1:7" x14ac:dyDescent="0.3">
      <c r="A20" s="13" t="s">
        <v>13</v>
      </c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8" t="s">
        <v>14</v>
      </c>
      <c r="C22" s="1"/>
      <c r="D22" s="1"/>
      <c r="E22" s="1"/>
      <c r="F22" s="1"/>
      <c r="G22" s="1"/>
    </row>
    <row r="24" spans="1:7" ht="9" customHeight="1" x14ac:dyDescent="0.3">
      <c r="A24" s="63" t="s">
        <v>15</v>
      </c>
      <c r="B24" s="63" t="s">
        <v>16</v>
      </c>
      <c r="C24" s="63" t="s">
        <v>17</v>
      </c>
      <c r="D24" s="63" t="s">
        <v>18</v>
      </c>
      <c r="E24" s="63"/>
      <c r="F24" s="63"/>
      <c r="G24" s="63"/>
    </row>
    <row r="25" spans="1:7" ht="0.6" customHeight="1" x14ac:dyDescent="0.3">
      <c r="A25" s="63"/>
      <c r="B25" s="63"/>
      <c r="C25" s="63"/>
      <c r="D25" s="63"/>
      <c r="E25" s="63"/>
      <c r="F25" s="63"/>
      <c r="G25" s="63"/>
    </row>
    <row r="26" spans="1:7" ht="16.2" customHeight="1" x14ac:dyDescent="0.3">
      <c r="A26" s="63"/>
      <c r="B26" s="63"/>
      <c r="C26" s="63"/>
      <c r="D26" s="63"/>
      <c r="E26" s="63"/>
      <c r="F26" s="63"/>
      <c r="G26" s="63"/>
    </row>
    <row r="27" spans="1:7" x14ac:dyDescent="0.3">
      <c r="A27" s="63"/>
      <c r="B27" s="63"/>
      <c r="C27" s="63"/>
      <c r="D27" s="59" t="s">
        <v>19</v>
      </c>
      <c r="E27" s="59" t="s">
        <v>20</v>
      </c>
      <c r="F27" s="59" t="s">
        <v>21</v>
      </c>
      <c r="G27" s="59" t="s">
        <v>22</v>
      </c>
    </row>
    <row r="28" spans="1:7" ht="21" customHeight="1" x14ac:dyDescent="0.3">
      <c r="A28" s="63"/>
      <c r="B28" s="63"/>
      <c r="C28" s="63"/>
      <c r="D28" s="59"/>
      <c r="E28" s="59"/>
      <c r="F28" s="59"/>
      <c r="G28" s="59"/>
    </row>
    <row r="29" spans="1:7" s="21" customFormat="1" ht="12" x14ac:dyDescent="0.25">
      <c r="A29" s="56">
        <v>1</v>
      </c>
      <c r="B29" s="56">
        <v>2</v>
      </c>
      <c r="C29" s="58">
        <v>3</v>
      </c>
      <c r="D29" s="58">
        <v>4</v>
      </c>
      <c r="E29" s="56">
        <v>5</v>
      </c>
      <c r="F29" s="56">
        <v>6</v>
      </c>
      <c r="G29" s="56">
        <v>7</v>
      </c>
    </row>
    <row r="30" spans="1:7" ht="15.6" x14ac:dyDescent="0.3">
      <c r="A30" s="22" t="s">
        <v>23</v>
      </c>
      <c r="B30" s="23" t="s">
        <v>24</v>
      </c>
      <c r="C30" s="24">
        <f>SUM(D30:G30)</f>
        <v>458.8</v>
      </c>
      <c r="D30" s="25">
        <v>229.4</v>
      </c>
      <c r="E30" s="25">
        <v>229.4</v>
      </c>
      <c r="F30" s="25">
        <v>0</v>
      </c>
      <c r="G30" s="25">
        <v>0</v>
      </c>
    </row>
    <row r="31" spans="1:7" ht="15.6" x14ac:dyDescent="0.3">
      <c r="A31" s="26" t="s">
        <v>25</v>
      </c>
      <c r="B31" s="23" t="s">
        <v>26</v>
      </c>
      <c r="C31" s="24">
        <f t="shared" ref="C31:C78" si="0">SUM(D31:G31)</f>
        <v>138.5</v>
      </c>
      <c r="D31" s="25">
        <v>69.3</v>
      </c>
      <c r="E31" s="25">
        <v>69.2</v>
      </c>
      <c r="F31" s="25">
        <v>0</v>
      </c>
      <c r="G31" s="25">
        <v>0</v>
      </c>
    </row>
    <row r="32" spans="1:7" ht="15.6" x14ac:dyDescent="0.3">
      <c r="A32" s="26" t="s">
        <v>23</v>
      </c>
      <c r="B32" s="23" t="s">
        <v>75</v>
      </c>
      <c r="C32" s="24">
        <f>D32+E32+F32+G32</f>
        <v>54.9</v>
      </c>
      <c r="D32" s="25">
        <v>24.2</v>
      </c>
      <c r="E32" s="25">
        <v>30.7</v>
      </c>
      <c r="F32" s="25">
        <v>0</v>
      </c>
      <c r="G32" s="25">
        <v>0</v>
      </c>
    </row>
    <row r="33" spans="1:7" ht="15.6" x14ac:dyDescent="0.3">
      <c r="A33" s="26" t="s">
        <v>63</v>
      </c>
      <c r="B33" s="23" t="s">
        <v>76</v>
      </c>
      <c r="C33" s="24">
        <f>D33+E33+F33+G33</f>
        <v>36.5</v>
      </c>
      <c r="D33" s="25">
        <v>36.5</v>
      </c>
      <c r="E33" s="25">
        <v>0</v>
      </c>
      <c r="F33" s="25">
        <v>0</v>
      </c>
      <c r="G33" s="25">
        <v>0</v>
      </c>
    </row>
    <row r="34" spans="1:7" ht="15.6" x14ac:dyDescent="0.3">
      <c r="A34" s="22" t="s">
        <v>27</v>
      </c>
      <c r="B34" s="23" t="s">
        <v>28</v>
      </c>
      <c r="C34" s="24">
        <f t="shared" si="0"/>
        <v>54.1</v>
      </c>
      <c r="D34" s="25">
        <v>54.1</v>
      </c>
      <c r="E34" s="25">
        <v>0</v>
      </c>
      <c r="F34" s="27">
        <v>0</v>
      </c>
      <c r="G34" s="25">
        <v>0</v>
      </c>
    </row>
    <row r="35" spans="1:7" ht="15.6" x14ac:dyDescent="0.3">
      <c r="A35" s="22" t="s">
        <v>78</v>
      </c>
      <c r="B35" s="23" t="s">
        <v>77</v>
      </c>
      <c r="C35" s="24">
        <f>D35+E35+F35+G35</f>
        <v>5</v>
      </c>
      <c r="D35" s="25">
        <v>5</v>
      </c>
      <c r="E35" s="25">
        <v>0</v>
      </c>
      <c r="F35" s="27">
        <v>0</v>
      </c>
      <c r="G35" s="25">
        <v>0</v>
      </c>
    </row>
    <row r="36" spans="1:7" ht="15.6" x14ac:dyDescent="0.3">
      <c r="A36" s="26" t="s">
        <v>25</v>
      </c>
      <c r="B36" s="23" t="s">
        <v>29</v>
      </c>
      <c r="C36" s="24">
        <f t="shared" si="0"/>
        <v>86.5</v>
      </c>
      <c r="D36" s="25">
        <v>24.5</v>
      </c>
      <c r="E36" s="25">
        <v>62</v>
      </c>
      <c r="F36" s="25">
        <v>0</v>
      </c>
      <c r="G36" s="25">
        <v>0</v>
      </c>
    </row>
    <row r="37" spans="1:7" ht="15.6" x14ac:dyDescent="0.3">
      <c r="A37" s="28" t="s">
        <v>30</v>
      </c>
      <c r="B37" s="23" t="s">
        <v>31</v>
      </c>
      <c r="C37" s="24">
        <f t="shared" si="0"/>
        <v>30</v>
      </c>
      <c r="D37" s="25">
        <v>22.5</v>
      </c>
      <c r="E37" s="25">
        <v>7.5</v>
      </c>
      <c r="F37" s="27">
        <v>0</v>
      </c>
      <c r="G37" s="25">
        <v>0</v>
      </c>
    </row>
    <row r="38" spans="1:7" ht="15.6" x14ac:dyDescent="0.3">
      <c r="A38" s="28" t="s">
        <v>32</v>
      </c>
      <c r="B38" s="23" t="s">
        <v>73</v>
      </c>
      <c r="C38" s="24">
        <f>D38+E38+F38+G38</f>
        <v>14.3</v>
      </c>
      <c r="D38" s="25">
        <v>14.3</v>
      </c>
      <c r="E38" s="25">
        <v>0</v>
      </c>
      <c r="F38" s="27">
        <v>0</v>
      </c>
      <c r="G38" s="25">
        <v>0</v>
      </c>
    </row>
    <row r="39" spans="1:7" ht="15.6" x14ac:dyDescent="0.3">
      <c r="A39" s="28" t="s">
        <v>33</v>
      </c>
      <c r="B39" s="23" t="s">
        <v>34</v>
      </c>
      <c r="C39" s="24">
        <f t="shared" si="0"/>
        <v>11.7</v>
      </c>
      <c r="D39" s="25">
        <v>4.4000000000000004</v>
      </c>
      <c r="E39" s="25">
        <v>4.3</v>
      </c>
      <c r="F39" s="27">
        <v>1.5</v>
      </c>
      <c r="G39" s="25">
        <v>1.5</v>
      </c>
    </row>
    <row r="40" spans="1:7" ht="15.6" x14ac:dyDescent="0.3">
      <c r="A40" s="28" t="s">
        <v>32</v>
      </c>
      <c r="B40" s="23" t="s">
        <v>35</v>
      </c>
      <c r="C40" s="24">
        <f t="shared" si="0"/>
        <v>226.4</v>
      </c>
      <c r="D40" s="25">
        <v>109</v>
      </c>
      <c r="E40" s="25">
        <v>51.9</v>
      </c>
      <c r="F40" s="27">
        <v>65.5</v>
      </c>
      <c r="G40" s="25">
        <v>0</v>
      </c>
    </row>
    <row r="41" spans="1:7" ht="15.6" x14ac:dyDescent="0.3">
      <c r="A41" s="28" t="s">
        <v>55</v>
      </c>
      <c r="B41" s="23" t="s">
        <v>56</v>
      </c>
      <c r="C41" s="24">
        <f t="shared" si="0"/>
        <v>3.9</v>
      </c>
      <c r="D41" s="25">
        <v>3.9</v>
      </c>
      <c r="E41" s="25">
        <v>0</v>
      </c>
      <c r="F41" s="27">
        <v>0</v>
      </c>
      <c r="G41" s="25">
        <v>0</v>
      </c>
    </row>
    <row r="42" spans="1:7" ht="15.6" x14ac:dyDescent="0.3">
      <c r="A42" s="28" t="s">
        <v>58</v>
      </c>
      <c r="B42" s="23" t="s">
        <v>57</v>
      </c>
      <c r="C42" s="24">
        <f>D42+E42+F42+G42</f>
        <v>73.900000000000006</v>
      </c>
      <c r="D42" s="25">
        <v>48.9</v>
      </c>
      <c r="E42" s="25">
        <v>15</v>
      </c>
      <c r="F42" s="27">
        <v>10</v>
      </c>
      <c r="G42" s="25">
        <v>0</v>
      </c>
    </row>
    <row r="43" spans="1:7" ht="15.6" x14ac:dyDescent="0.3">
      <c r="A43" s="28" t="s">
        <v>60</v>
      </c>
      <c r="B43" s="23" t="s">
        <v>59</v>
      </c>
      <c r="C43" s="24">
        <f>D43+E43+F43+G43</f>
        <v>10</v>
      </c>
      <c r="D43" s="25">
        <v>5</v>
      </c>
      <c r="E43" s="25">
        <v>5</v>
      </c>
      <c r="F43" s="27">
        <v>0</v>
      </c>
      <c r="G43" s="25">
        <v>0</v>
      </c>
    </row>
    <row r="44" spans="1:7" ht="15.6" x14ac:dyDescent="0.3">
      <c r="A44" s="28" t="s">
        <v>36</v>
      </c>
      <c r="B44" s="23" t="s">
        <v>37</v>
      </c>
      <c r="C44" s="24">
        <f t="shared" si="0"/>
        <v>11.1</v>
      </c>
      <c r="D44" s="25">
        <v>10</v>
      </c>
      <c r="E44" s="25">
        <v>1.1000000000000001</v>
      </c>
      <c r="F44" s="27">
        <v>0</v>
      </c>
      <c r="G44" s="25">
        <v>0</v>
      </c>
    </row>
    <row r="45" spans="1:7" ht="15.6" x14ac:dyDescent="0.3">
      <c r="A45" s="28" t="s">
        <v>36</v>
      </c>
      <c r="B45" s="23" t="s">
        <v>79</v>
      </c>
      <c r="C45" s="24">
        <f>D45+E45+F45+G45</f>
        <v>32.700000000000003</v>
      </c>
      <c r="D45" s="25">
        <v>17.100000000000001</v>
      </c>
      <c r="E45" s="25">
        <v>15.6</v>
      </c>
      <c r="F45" s="27">
        <v>0</v>
      </c>
      <c r="G45" s="25">
        <v>0</v>
      </c>
    </row>
    <row r="46" spans="1:7" ht="35.4" customHeight="1" x14ac:dyDescent="0.3">
      <c r="A46" s="28" t="s">
        <v>81</v>
      </c>
      <c r="B46" s="23" t="s">
        <v>80</v>
      </c>
      <c r="C46" s="24">
        <f>D46+E46+F46+G46</f>
        <v>10</v>
      </c>
      <c r="D46" s="25">
        <v>10</v>
      </c>
      <c r="E46" s="25">
        <v>0</v>
      </c>
      <c r="F46" s="27">
        <v>0</v>
      </c>
      <c r="G46" s="25">
        <v>0</v>
      </c>
    </row>
    <row r="47" spans="1:7" ht="15.6" x14ac:dyDescent="0.3">
      <c r="A47" s="28" t="s">
        <v>90</v>
      </c>
      <c r="B47" s="23" t="s">
        <v>89</v>
      </c>
      <c r="C47" s="24">
        <f>D47+E47+F47+G47</f>
        <v>5</v>
      </c>
      <c r="D47" s="25">
        <v>0</v>
      </c>
      <c r="E47" s="25">
        <v>5</v>
      </c>
      <c r="F47" s="27">
        <v>0</v>
      </c>
      <c r="G47" s="25">
        <v>0</v>
      </c>
    </row>
    <row r="48" spans="1:7" ht="15.6" x14ac:dyDescent="0.3">
      <c r="A48" s="28" t="s">
        <v>60</v>
      </c>
      <c r="B48" s="23" t="s">
        <v>61</v>
      </c>
      <c r="C48" s="24">
        <f t="shared" si="0"/>
        <v>0.1</v>
      </c>
      <c r="D48" s="25">
        <v>0</v>
      </c>
      <c r="E48" s="25">
        <v>0</v>
      </c>
      <c r="F48" s="27">
        <v>0.1</v>
      </c>
      <c r="G48" s="25">
        <v>0</v>
      </c>
    </row>
    <row r="49" spans="1:7" ht="15.6" x14ac:dyDescent="0.3">
      <c r="A49" s="22" t="s">
        <v>27</v>
      </c>
      <c r="B49" s="23" t="s">
        <v>82</v>
      </c>
      <c r="C49" s="24">
        <f t="shared" si="0"/>
        <v>587</v>
      </c>
      <c r="D49" s="25">
        <v>114.3</v>
      </c>
      <c r="E49" s="25">
        <v>407</v>
      </c>
      <c r="F49" s="27">
        <v>65.7</v>
      </c>
      <c r="G49" s="25">
        <v>0</v>
      </c>
    </row>
    <row r="50" spans="1:7" ht="15.6" x14ac:dyDescent="0.3">
      <c r="A50" s="22" t="s">
        <v>63</v>
      </c>
      <c r="B50" s="23" t="s">
        <v>83</v>
      </c>
      <c r="C50" s="24">
        <f>D50+E50+F50+G50</f>
        <v>167.7</v>
      </c>
      <c r="D50" s="25">
        <v>98.1</v>
      </c>
      <c r="E50" s="25">
        <v>0</v>
      </c>
      <c r="F50" s="27">
        <v>69.599999999999994</v>
      </c>
      <c r="G50" s="25">
        <v>0</v>
      </c>
    </row>
    <row r="51" spans="1:7" ht="31.2" x14ac:dyDescent="0.3">
      <c r="A51" s="22" t="s">
        <v>39</v>
      </c>
      <c r="B51" s="23" t="s">
        <v>40</v>
      </c>
      <c r="C51" s="24">
        <f t="shared" si="0"/>
        <v>22.2</v>
      </c>
      <c r="D51" s="27">
        <v>11.1</v>
      </c>
      <c r="E51" s="27">
        <v>0</v>
      </c>
      <c r="F51" s="27">
        <v>11.1</v>
      </c>
      <c r="G51" s="27">
        <v>0</v>
      </c>
    </row>
    <row r="52" spans="1:7" ht="15.6" x14ac:dyDescent="0.3">
      <c r="A52" s="22" t="s">
        <v>65</v>
      </c>
      <c r="B52" s="23" t="s">
        <v>64</v>
      </c>
      <c r="C52" s="24">
        <f t="shared" ref="C52:C62" si="1">D52+E52+F52+G52</f>
        <v>14.3</v>
      </c>
      <c r="D52" s="27">
        <v>0</v>
      </c>
      <c r="E52" s="27">
        <v>0</v>
      </c>
      <c r="F52" s="27">
        <v>0</v>
      </c>
      <c r="G52" s="27">
        <v>14.3</v>
      </c>
    </row>
    <row r="53" spans="1:7" ht="15.6" x14ac:dyDescent="0.3">
      <c r="A53" s="22" t="s">
        <v>42</v>
      </c>
      <c r="B53" s="23" t="s">
        <v>102</v>
      </c>
      <c r="C53" s="24">
        <f t="shared" si="1"/>
        <v>11.4</v>
      </c>
      <c r="D53" s="27">
        <v>0</v>
      </c>
      <c r="E53" s="27">
        <v>0</v>
      </c>
      <c r="F53" s="27">
        <v>11.4</v>
      </c>
      <c r="G53" s="27">
        <v>0</v>
      </c>
    </row>
    <row r="54" spans="1:7" ht="15.6" x14ac:dyDescent="0.3">
      <c r="A54" s="22" t="s">
        <v>32</v>
      </c>
      <c r="B54" s="23" t="s">
        <v>103</v>
      </c>
      <c r="C54" s="24">
        <f t="shared" si="1"/>
        <v>0.7</v>
      </c>
      <c r="D54" s="27">
        <v>0</v>
      </c>
      <c r="E54" s="27">
        <v>0</v>
      </c>
      <c r="F54" s="27">
        <v>0.7</v>
      </c>
      <c r="G54" s="27">
        <v>0</v>
      </c>
    </row>
    <row r="55" spans="1:7" ht="15.6" x14ac:dyDescent="0.3">
      <c r="A55" s="22" t="s">
        <v>32</v>
      </c>
      <c r="B55" s="23" t="s">
        <v>104</v>
      </c>
      <c r="C55" s="24">
        <f t="shared" si="1"/>
        <v>5</v>
      </c>
      <c r="D55" s="27">
        <v>0</v>
      </c>
      <c r="E55" s="27">
        <v>0</v>
      </c>
      <c r="F55" s="27">
        <v>5</v>
      </c>
      <c r="G55" s="27">
        <v>0</v>
      </c>
    </row>
    <row r="56" spans="1:7" ht="15.6" x14ac:dyDescent="0.3">
      <c r="A56" s="22" t="s">
        <v>36</v>
      </c>
      <c r="B56" s="23" t="s">
        <v>93</v>
      </c>
      <c r="C56" s="24">
        <f t="shared" si="1"/>
        <v>47</v>
      </c>
      <c r="D56" s="27">
        <v>0</v>
      </c>
      <c r="E56" s="27">
        <v>39</v>
      </c>
      <c r="F56" s="27">
        <v>0</v>
      </c>
      <c r="G56" s="27">
        <v>8</v>
      </c>
    </row>
    <row r="57" spans="1:7" ht="15.6" x14ac:dyDescent="0.3">
      <c r="A57" s="22" t="s">
        <v>36</v>
      </c>
      <c r="B57" s="23" t="s">
        <v>94</v>
      </c>
      <c r="C57" s="24">
        <f t="shared" si="1"/>
        <v>2.5</v>
      </c>
      <c r="D57" s="27">
        <v>0</v>
      </c>
      <c r="E57" s="27">
        <v>2.5</v>
      </c>
      <c r="F57" s="27">
        <v>0</v>
      </c>
      <c r="G57" s="27">
        <v>0</v>
      </c>
    </row>
    <row r="58" spans="1:7" ht="31.2" x14ac:dyDescent="0.3">
      <c r="A58" s="22" t="s">
        <v>81</v>
      </c>
      <c r="B58" s="23" t="s">
        <v>84</v>
      </c>
      <c r="C58" s="24">
        <f t="shared" si="1"/>
        <v>31</v>
      </c>
      <c r="D58" s="27">
        <v>0</v>
      </c>
      <c r="E58" s="27">
        <v>21</v>
      </c>
      <c r="F58" s="27">
        <v>0</v>
      </c>
      <c r="G58" s="27">
        <v>10</v>
      </c>
    </row>
    <row r="59" spans="1:7" ht="31.2" x14ac:dyDescent="0.3">
      <c r="A59" s="22" t="s">
        <v>106</v>
      </c>
      <c r="B59" s="23" t="s">
        <v>105</v>
      </c>
      <c r="C59" s="24">
        <f t="shared" si="1"/>
        <v>0.1</v>
      </c>
      <c r="D59" s="27">
        <v>0</v>
      </c>
      <c r="E59" s="27">
        <v>0</v>
      </c>
      <c r="F59" s="27">
        <v>0.1</v>
      </c>
      <c r="G59" s="27">
        <v>0</v>
      </c>
    </row>
    <row r="60" spans="1:7" ht="15.6" x14ac:dyDescent="0.3">
      <c r="A60" s="22" t="s">
        <v>58</v>
      </c>
      <c r="B60" s="23" t="s">
        <v>107</v>
      </c>
      <c r="C60" s="24">
        <f t="shared" si="1"/>
        <v>25</v>
      </c>
      <c r="D60" s="27">
        <v>0</v>
      </c>
      <c r="E60" s="27">
        <v>0</v>
      </c>
      <c r="F60" s="27">
        <v>25</v>
      </c>
      <c r="G60" s="27">
        <v>0</v>
      </c>
    </row>
    <row r="61" spans="1:7" ht="22.2" customHeight="1" x14ac:dyDescent="0.3">
      <c r="A61" s="22" t="s">
        <v>60</v>
      </c>
      <c r="B61" s="23" t="s">
        <v>108</v>
      </c>
      <c r="C61" s="24">
        <f t="shared" si="1"/>
        <v>25</v>
      </c>
      <c r="D61" s="27">
        <v>0</v>
      </c>
      <c r="E61" s="27">
        <v>0</v>
      </c>
      <c r="F61" s="27">
        <v>25</v>
      </c>
      <c r="G61" s="27">
        <v>0</v>
      </c>
    </row>
    <row r="62" spans="1:7" ht="24" customHeight="1" x14ac:dyDescent="0.3">
      <c r="A62" s="22" t="s">
        <v>60</v>
      </c>
      <c r="B62" s="23" t="s">
        <v>109</v>
      </c>
      <c r="C62" s="24">
        <f t="shared" si="1"/>
        <v>2.6</v>
      </c>
      <c r="D62" s="27">
        <v>0</v>
      </c>
      <c r="E62" s="27">
        <v>0</v>
      </c>
      <c r="F62" s="27">
        <v>2.6</v>
      </c>
      <c r="G62" s="27">
        <v>0</v>
      </c>
    </row>
    <row r="63" spans="1:7" ht="15.6" x14ac:dyDescent="0.3">
      <c r="A63" s="22" t="s">
        <v>23</v>
      </c>
      <c r="B63" s="29" t="s">
        <v>41</v>
      </c>
      <c r="C63" s="30">
        <f t="shared" si="0"/>
        <v>70.400000000000006</v>
      </c>
      <c r="D63" s="31">
        <v>17.600000000000001</v>
      </c>
      <c r="E63" s="31">
        <v>17.600000000000001</v>
      </c>
      <c r="F63" s="31">
        <v>17.600000000000001</v>
      </c>
      <c r="G63" s="31">
        <v>17.600000000000001</v>
      </c>
    </row>
    <row r="64" spans="1:7" ht="15.6" x14ac:dyDescent="0.3">
      <c r="A64" s="22" t="s">
        <v>42</v>
      </c>
      <c r="B64" s="29" t="s">
        <v>43</v>
      </c>
      <c r="C64" s="30">
        <f t="shared" si="0"/>
        <v>21.3</v>
      </c>
      <c r="D64" s="31">
        <v>5.3</v>
      </c>
      <c r="E64" s="31">
        <v>5.3</v>
      </c>
      <c r="F64" s="31">
        <v>5.4</v>
      </c>
      <c r="G64" s="31">
        <v>5.3</v>
      </c>
    </row>
    <row r="65" spans="1:7" ht="15.6" x14ac:dyDescent="0.3">
      <c r="A65" s="28" t="s">
        <v>60</v>
      </c>
      <c r="B65" s="29" t="s">
        <v>66</v>
      </c>
      <c r="C65" s="30">
        <f t="shared" si="0"/>
        <v>1</v>
      </c>
      <c r="D65" s="31">
        <v>0</v>
      </c>
      <c r="E65" s="31">
        <v>0</v>
      </c>
      <c r="F65" s="31">
        <v>1</v>
      </c>
      <c r="G65" s="31">
        <v>0</v>
      </c>
    </row>
    <row r="66" spans="1:7" ht="15.6" x14ac:dyDescent="0.3">
      <c r="A66" s="28" t="s">
        <v>33</v>
      </c>
      <c r="B66" s="23" t="s">
        <v>44</v>
      </c>
      <c r="C66" s="24">
        <f t="shared" si="0"/>
        <v>39</v>
      </c>
      <c r="D66" s="27">
        <v>16.5</v>
      </c>
      <c r="E66" s="27">
        <v>7.5</v>
      </c>
      <c r="F66" s="27">
        <v>7.5</v>
      </c>
      <c r="G66" s="27">
        <v>7.5</v>
      </c>
    </row>
    <row r="67" spans="1:7" ht="26.4" customHeight="1" x14ac:dyDescent="0.3">
      <c r="A67" s="28" t="s">
        <v>45</v>
      </c>
      <c r="B67" s="23" t="s">
        <v>46</v>
      </c>
      <c r="C67" s="24">
        <f t="shared" si="0"/>
        <v>278.5</v>
      </c>
      <c r="D67" s="27">
        <v>76.7</v>
      </c>
      <c r="E67" s="27">
        <v>147.6</v>
      </c>
      <c r="F67" s="27">
        <v>54.2</v>
      </c>
      <c r="G67" s="27">
        <v>0</v>
      </c>
    </row>
    <row r="68" spans="1:7" ht="21" customHeight="1" x14ac:dyDescent="0.3">
      <c r="A68" s="28" t="s">
        <v>96</v>
      </c>
      <c r="B68" s="23" t="s">
        <v>95</v>
      </c>
      <c r="C68" s="24">
        <f>D68+E68+F68+G68</f>
        <v>21</v>
      </c>
      <c r="D68" s="27">
        <v>0</v>
      </c>
      <c r="E68" s="27">
        <v>10</v>
      </c>
      <c r="F68" s="27">
        <v>11</v>
      </c>
      <c r="G68" s="27">
        <v>0</v>
      </c>
    </row>
    <row r="69" spans="1:7" ht="24" customHeight="1" x14ac:dyDescent="0.3">
      <c r="A69" s="28" t="s">
        <v>60</v>
      </c>
      <c r="B69" s="23" t="s">
        <v>97</v>
      </c>
      <c r="C69" s="24">
        <f>D69+E69+F69+G69</f>
        <v>11.5</v>
      </c>
      <c r="D69" s="27">
        <v>0</v>
      </c>
      <c r="E69" s="27">
        <v>10</v>
      </c>
      <c r="F69" s="27">
        <v>1.5</v>
      </c>
      <c r="G69" s="27">
        <v>0</v>
      </c>
    </row>
    <row r="70" spans="1:7" ht="50.4" customHeight="1" x14ac:dyDescent="0.3">
      <c r="A70" s="22" t="s">
        <v>86</v>
      </c>
      <c r="B70" s="23" t="s">
        <v>85</v>
      </c>
      <c r="C70" s="24">
        <f t="shared" si="0"/>
        <v>55.2</v>
      </c>
      <c r="D70" s="27">
        <v>0</v>
      </c>
      <c r="E70" s="27">
        <v>1</v>
      </c>
      <c r="F70" s="27">
        <v>54.2</v>
      </c>
      <c r="G70" s="27">
        <v>0</v>
      </c>
    </row>
    <row r="71" spans="1:7" ht="46.8" customHeight="1" x14ac:dyDescent="0.3">
      <c r="A71" s="22" t="s">
        <v>86</v>
      </c>
      <c r="B71" s="23" t="s">
        <v>110</v>
      </c>
      <c r="C71" s="24">
        <f>D71+E71+F71+G71</f>
        <v>345</v>
      </c>
      <c r="D71" s="27">
        <v>0</v>
      </c>
      <c r="E71" s="27">
        <v>0</v>
      </c>
      <c r="F71" s="27">
        <v>345</v>
      </c>
      <c r="G71" s="27">
        <v>0</v>
      </c>
    </row>
    <row r="72" spans="1:7" ht="44.4" customHeight="1" x14ac:dyDescent="0.3">
      <c r="A72" s="22" t="s">
        <v>86</v>
      </c>
      <c r="B72" s="23" t="s">
        <v>111</v>
      </c>
      <c r="C72" s="24">
        <f>D72+E72+F72+G72</f>
        <v>18.2</v>
      </c>
      <c r="D72" s="27">
        <v>0</v>
      </c>
      <c r="E72" s="27">
        <v>0</v>
      </c>
      <c r="F72" s="27">
        <v>18.2</v>
      </c>
      <c r="G72" s="27">
        <v>0</v>
      </c>
    </row>
    <row r="73" spans="1:7" ht="15.6" x14ac:dyDescent="0.3">
      <c r="A73" s="22" t="s">
        <v>32</v>
      </c>
      <c r="B73" s="23" t="s">
        <v>69</v>
      </c>
      <c r="C73" s="24">
        <f t="shared" si="0"/>
        <v>0.1</v>
      </c>
      <c r="D73" s="27">
        <v>0</v>
      </c>
      <c r="E73" s="27">
        <v>0.1</v>
      </c>
      <c r="F73" s="27">
        <v>0</v>
      </c>
      <c r="G73" s="27">
        <v>0</v>
      </c>
    </row>
    <row r="74" spans="1:7" ht="22.8" customHeight="1" x14ac:dyDescent="0.3">
      <c r="A74" s="22" t="s">
        <v>58</v>
      </c>
      <c r="B74" s="23" t="s">
        <v>100</v>
      </c>
      <c r="C74" s="24">
        <f>D74+E74+F74+G74</f>
        <v>2.5</v>
      </c>
      <c r="D74" s="27">
        <v>0</v>
      </c>
      <c r="E74" s="27">
        <v>2.5</v>
      </c>
      <c r="F74" s="27">
        <v>0</v>
      </c>
      <c r="G74" s="27">
        <v>0</v>
      </c>
    </row>
    <row r="75" spans="1:7" ht="26.4" customHeight="1" x14ac:dyDescent="0.3">
      <c r="A75" s="22" t="s">
        <v>60</v>
      </c>
      <c r="B75" s="23" t="s">
        <v>101</v>
      </c>
      <c r="C75" s="24">
        <f>D75+E75+F75+G75</f>
        <v>1.7</v>
      </c>
      <c r="D75" s="27">
        <v>0</v>
      </c>
      <c r="E75" s="27">
        <v>1.7</v>
      </c>
      <c r="F75" s="27">
        <v>0</v>
      </c>
      <c r="G75" s="27">
        <v>0</v>
      </c>
    </row>
    <row r="76" spans="1:7" ht="31.2" x14ac:dyDescent="0.3">
      <c r="A76" s="22" t="s">
        <v>70</v>
      </c>
      <c r="B76" s="23" t="s">
        <v>112</v>
      </c>
      <c r="C76" s="24">
        <f>D76+E76+F76+G76</f>
        <v>109</v>
      </c>
      <c r="D76" s="27">
        <v>0</v>
      </c>
      <c r="E76" s="27">
        <v>0</v>
      </c>
      <c r="F76" s="27">
        <v>27.2</v>
      </c>
      <c r="G76" s="27">
        <v>81.8</v>
      </c>
    </row>
    <row r="77" spans="1:7" ht="36" customHeight="1" x14ac:dyDescent="0.3">
      <c r="A77" s="22" t="s">
        <v>70</v>
      </c>
      <c r="B77" s="23" t="s">
        <v>71</v>
      </c>
      <c r="C77" s="24">
        <f t="shared" si="0"/>
        <v>150</v>
      </c>
      <c r="D77" s="27">
        <v>75</v>
      </c>
      <c r="E77" s="27">
        <v>52.5</v>
      </c>
      <c r="F77" s="27">
        <v>22.5</v>
      </c>
      <c r="G77" s="27">
        <v>0</v>
      </c>
    </row>
    <row r="78" spans="1:7" s="34" customFormat="1" ht="27" customHeight="1" x14ac:dyDescent="0.3">
      <c r="A78" s="32" t="s">
        <v>49</v>
      </c>
      <c r="B78" s="33"/>
      <c r="C78" s="24">
        <f t="shared" si="0"/>
        <v>3329.3</v>
      </c>
      <c r="D78" s="24">
        <f>SUM(D30:D77)</f>
        <v>1102.7</v>
      </c>
      <c r="E78" s="24">
        <f>SUM(E30:E77)</f>
        <v>1222</v>
      </c>
      <c r="F78" s="24">
        <f>SUM(F30:F77)</f>
        <v>858.60000000000014</v>
      </c>
      <c r="G78" s="24">
        <f>SUM(G30:G77)</f>
        <v>146</v>
      </c>
    </row>
    <row r="79" spans="1:7" s="34" customFormat="1" ht="27" customHeight="1" x14ac:dyDescent="0.3">
      <c r="A79" s="35"/>
      <c r="B79" s="36"/>
      <c r="C79" s="37"/>
      <c r="D79" s="37"/>
      <c r="E79" s="37"/>
      <c r="F79" s="37"/>
      <c r="G79" s="37"/>
    </row>
    <row r="80" spans="1:7" ht="15.6" x14ac:dyDescent="0.3">
      <c r="A80" s="38" t="s">
        <v>50</v>
      </c>
      <c r="B80" s="39"/>
      <c r="C80" s="40"/>
      <c r="D80" s="40"/>
      <c r="E80" s="40"/>
      <c r="F80" s="40"/>
      <c r="G80" s="40"/>
    </row>
    <row r="81" spans="1:7" ht="15.6" x14ac:dyDescent="0.3">
      <c r="A81" s="38"/>
      <c r="B81" s="39"/>
      <c r="C81" s="40"/>
      <c r="D81" s="40"/>
      <c r="E81" s="40"/>
      <c r="F81" s="40"/>
      <c r="G81" s="40"/>
    </row>
    <row r="82" spans="1:7" ht="15.6" x14ac:dyDescent="0.3">
      <c r="A82" s="38" t="s">
        <v>51</v>
      </c>
      <c r="B82" s="39"/>
      <c r="C82" s="40"/>
      <c r="D82" s="40"/>
      <c r="E82" s="40"/>
      <c r="F82" s="40"/>
      <c r="G82" s="40"/>
    </row>
    <row r="83" spans="1:7" ht="15.6" x14ac:dyDescent="0.3">
      <c r="A83" s="38"/>
      <c r="B83" s="39"/>
      <c r="C83" s="40"/>
      <c r="D83" s="40"/>
      <c r="E83" s="40"/>
      <c r="F83" s="40"/>
      <c r="G83" s="40"/>
    </row>
    <row r="84" spans="1:7" ht="15.6" x14ac:dyDescent="0.3">
      <c r="A84" s="38" t="s">
        <v>52</v>
      </c>
      <c r="B84" s="39"/>
      <c r="C84" s="40"/>
      <c r="D84" s="40"/>
      <c r="E84" s="40"/>
      <c r="F84" s="40"/>
      <c r="G84" s="40"/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09,01,19</vt:lpstr>
      <vt:lpstr>31,01,19</vt:lpstr>
      <vt:lpstr>12,04,19</vt:lpstr>
      <vt:lpstr>14,05,19</vt:lpstr>
      <vt:lpstr>28,06,19</vt:lpstr>
      <vt:lpstr>23,09,19</vt:lpstr>
      <vt:lpstr>08,10,19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2019-10-09T02:12:38Z</dcterms:modified>
</cp:coreProperties>
</file>